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NMR-2026\MARZO-2026\PGP\NUEVOS PGPs\CONSUL.TIPO COMPLEM\INSUMOS PROCEDIMIENTOS\"/>
    </mc:Choice>
  </mc:AlternateContent>
  <bookViews>
    <workbookView xWindow="-105" yWindow="-105" windowWidth="19425" windowHeight="11505"/>
  </bookViews>
  <sheets>
    <sheet name="Hoja1" sheetId="1" r:id="rId1"/>
    <sheet name="Hoja2" sheetId="2" r:id="rId2"/>
  </sheets>
  <definedNames>
    <definedName name="_xlnm._FilterDatabase" localSheetId="0" hidden="1">Hoja1!$A$1:$Z$64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1" i="1" l="1"/>
  <c r="Z57" i="1"/>
  <c r="Z54" i="1"/>
  <c r="Z37" i="1"/>
  <c r="Z20" i="1"/>
  <c r="Z7" i="1"/>
  <c r="Z3" i="1"/>
  <c r="Z9" i="1"/>
  <c r="Z41" i="1"/>
  <c r="Z24" i="1"/>
  <c r="Z28" i="1"/>
  <c r="Z42" i="1"/>
  <c r="Z25" i="1"/>
  <c r="Z43" i="1"/>
  <c r="Z26" i="1"/>
  <c r="Z44" i="1"/>
  <c r="Z27" i="1"/>
  <c r="Z45" i="1"/>
  <c r="Z60" i="1"/>
  <c r="Z38" i="1"/>
  <c r="Z21" i="1"/>
  <c r="Z64" i="1"/>
  <c r="Z46" i="1"/>
  <c r="Z29" i="1"/>
  <c r="Z48" i="1"/>
  <c r="Z31" i="1"/>
  <c r="Z18" i="1"/>
  <c r="Z17" i="1"/>
  <c r="Z14" i="1"/>
  <c r="Z50" i="1"/>
  <c r="Z33" i="1"/>
  <c r="Z16" i="1"/>
  <c r="Z47" i="1"/>
  <c r="Z30" i="1"/>
  <c r="Z12" i="1"/>
  <c r="Z36" i="1"/>
  <c r="Z19" i="1"/>
  <c r="Z13" i="1"/>
  <c r="Z10" i="1"/>
  <c r="Z15" i="1"/>
  <c r="Z49" i="1"/>
  <c r="Z32" i="1"/>
  <c r="Z51" i="1"/>
  <c r="Z34" i="1"/>
  <c r="Z39" i="1"/>
  <c r="Z22" i="1"/>
  <c r="Z11" i="1"/>
  <c r="Z52" i="1"/>
  <c r="Z35" i="1"/>
  <c r="Z63" i="1"/>
  <c r="Z59" i="1"/>
  <c r="Z56" i="1"/>
  <c r="Z40" i="1"/>
  <c r="Z23" i="1"/>
  <c r="Z5" i="1"/>
  <c r="Z62" i="1"/>
  <c r="Z58" i="1"/>
  <c r="Z55" i="1"/>
  <c r="Z8" i="1"/>
  <c r="Z4" i="1"/>
  <c r="Z53" i="1"/>
  <c r="Z6" i="1"/>
  <c r="Z2" i="1"/>
  <c r="W59" i="1" l="1"/>
  <c r="X59" i="1" s="1"/>
  <c r="W58" i="1"/>
  <c r="X58" i="1" s="1"/>
  <c r="W57" i="1"/>
  <c r="X57" i="1" s="1"/>
  <c r="W5" i="1"/>
  <c r="X5" i="1" s="1"/>
  <c r="W3" i="1"/>
  <c r="X3" i="1" s="1"/>
  <c r="W2" i="1"/>
  <c r="X2" i="1" s="1"/>
  <c r="W8" i="1"/>
  <c r="X8" i="1" s="1"/>
  <c r="W7" i="1"/>
  <c r="X7" i="1" s="1"/>
  <c r="W6" i="1"/>
  <c r="X6" i="1" s="1"/>
  <c r="W31" i="1"/>
  <c r="X31" i="1" s="1"/>
  <c r="W30" i="1"/>
  <c r="X30" i="1" s="1"/>
  <c r="W23" i="1"/>
  <c r="X23" i="1" s="1"/>
  <c r="W22" i="1"/>
  <c r="X22" i="1" s="1"/>
  <c r="W20" i="1"/>
  <c r="X20" i="1" s="1"/>
  <c r="W19" i="1"/>
  <c r="X19" i="1" s="1"/>
  <c r="W13" i="1"/>
  <c r="X13" i="1" s="1"/>
  <c r="W12" i="1"/>
  <c r="X12" i="1" s="1"/>
  <c r="W10" i="1"/>
  <c r="X10" i="1" s="1"/>
  <c r="W9" i="1"/>
  <c r="X9" i="1" s="1"/>
  <c r="W63" i="1"/>
  <c r="X63" i="1" s="1"/>
  <c r="W62" i="1"/>
  <c r="X62" i="1" s="1"/>
  <c r="W61" i="1"/>
  <c r="X61" i="1" s="1"/>
  <c r="X60" i="1"/>
  <c r="W53" i="1"/>
  <c r="X53" i="1" s="1"/>
  <c r="W56" i="1"/>
  <c r="X56" i="1" s="1"/>
  <c r="X55" i="1"/>
  <c r="W54" i="1"/>
  <c r="X54" i="1" s="1"/>
  <c r="W36" i="1"/>
  <c r="X36" i="1" s="1"/>
  <c r="W49" i="1"/>
  <c r="X49" i="1" s="1"/>
  <c r="W46" i="1"/>
  <c r="X46" i="1" s="1"/>
  <c r="W45" i="1"/>
  <c r="X45" i="1" s="1"/>
  <c r="W44" i="1"/>
  <c r="X44" i="1" s="1"/>
  <c r="X38" i="1"/>
  <c r="W39" i="1"/>
  <c r="X39" i="1" s="1"/>
  <c r="W37" i="1"/>
  <c r="X37" i="1" s="1"/>
  <c r="X43" i="1"/>
  <c r="W42" i="1"/>
  <c r="X42" i="1" s="1"/>
  <c r="W41" i="1"/>
  <c r="X41" i="1" s="1"/>
  <c r="X24" i="1"/>
  <c r="W48" i="1"/>
  <c r="X48" i="1" s="1"/>
  <c r="W47" i="1"/>
  <c r="X47" i="1" s="1"/>
  <c r="W40" i="1"/>
  <c r="X40" i="1" s="1"/>
  <c r="X29" i="1"/>
  <c r="X28" i="1"/>
  <c r="X25" i="1"/>
  <c r="X27" i="1"/>
  <c r="X14" i="1"/>
  <c r="X15" i="1"/>
  <c r="X18" i="1"/>
  <c r="X17" i="1"/>
  <c r="X16" i="1"/>
  <c r="W11" i="1"/>
  <c r="X11" i="1" s="1"/>
  <c r="X4" i="1"/>
</calcChain>
</file>

<file path=xl/sharedStrings.xml><?xml version="1.0" encoding="utf-8"?>
<sst xmlns="http://schemas.openxmlformats.org/spreadsheetml/2006/main" count="724" uniqueCount="97">
  <si>
    <t>ID</t>
  </si>
  <si>
    <t>MODALIDAD</t>
  </si>
  <si>
    <t>UNIDAD</t>
  </si>
  <si>
    <t>COMPONENTE</t>
  </si>
  <si>
    <t>SUBCOMPONENTE</t>
  </si>
  <si>
    <t>GRUPO POBLACIONAL</t>
  </si>
  <si>
    <t>SERVICIO</t>
  </si>
  <si>
    <t>CODIGO CUPS</t>
  </si>
  <si>
    <t>DESCRIPCIÓN</t>
  </si>
  <si>
    <t>POBLACIÓN TOTAL</t>
  </si>
  <si>
    <t>POBLACIÓN SUCEPTIBLE - ATENCIONES PERIODO ANTERIOR</t>
  </si>
  <si>
    <t xml:space="preserve">INCIDENCIA </t>
  </si>
  <si>
    <t>POBLACIÓN OBJETIVO</t>
  </si>
  <si>
    <t>INTENSIDAD DE USO</t>
  </si>
  <si>
    <t>ATENCIONES AÑO</t>
  </si>
  <si>
    <t>DURACION EN MINUTOS</t>
  </si>
  <si>
    <t>FRECUENCIA DE USO ESPERADA (AÑO)</t>
  </si>
  <si>
    <t>FRECUENCIA DE USO ESPERADA (MES)</t>
  </si>
  <si>
    <t>PROFESIONAL</t>
  </si>
  <si>
    <t>01. INTRAMURAL</t>
  </si>
  <si>
    <t>COMPLEMENTARIO</t>
  </si>
  <si>
    <t>CARDIOLOGIA</t>
  </si>
  <si>
    <t xml:space="preserve">CARDIOLOGIA </t>
  </si>
  <si>
    <t>POBLACIÓN GENERAL</t>
  </si>
  <si>
    <t>PROCEDIMIENTO NO QX</t>
  </si>
  <si>
    <t>ECOCARDIOGRAMA TRANSTORÁCICO</t>
  </si>
  <si>
    <t>Cardiologo</t>
  </si>
  <si>
    <t>ECOCARDIOGRAMA DOPPLER COLOR</t>
  </si>
  <si>
    <t>ECOCARDIOGRAMA TRANSESOFÁGICO</t>
  </si>
  <si>
    <t>ECOCARDIOGRAMA DE ESTRÉS (EJERCICIO O FARMACOLÓGICO)</t>
  </si>
  <si>
    <t>PRUEBA DE MESA BASCULANTE (TILT TEST)</t>
  </si>
  <si>
    <t xml:space="preserve">PRUEBA DE ESFUERZO </t>
  </si>
  <si>
    <t>ELECTROCARDIOGRAMA DE RITMO O DE SUPERFICIE SOD</t>
  </si>
  <si>
    <t>MONITOREO ELECTROCARDIOGRÁFICO CONTINUO (HOLTER)</t>
  </si>
  <si>
    <t>MONITOREO DE PRESIÓN ARTERIAL SISTÉMICA (TELEMETRÍA)</t>
  </si>
  <si>
    <t>LISTADO CON DESCRIPCIÓN INSUMOS REQUERIDOS</t>
  </si>
  <si>
    <t>PRESENTACIÓN DE INSUMOS</t>
  </si>
  <si>
    <t>CANTIDAD AÑO REQUERIDA
(Adicionando un 2% adicional sobre cantidad de atenciones año)</t>
  </si>
  <si>
    <t>CANTIDAD MES REQUERIDA</t>
  </si>
  <si>
    <t>RESPONSABLE             (  Referente técnico SDS)</t>
  </si>
  <si>
    <t xml:space="preserve">Leidy Castañeda </t>
  </si>
  <si>
    <t>Gel conductor para ultrasonido</t>
  </si>
  <si>
    <t>Frasco 250 ml</t>
  </si>
  <si>
    <t xml:space="preserve">
Electrodos ECG de superficie parches desechables  (unidades)
</t>
  </si>
  <si>
    <t xml:space="preserve">Paquete por 100 unidades  
</t>
  </si>
  <si>
    <t>Guantes de manejo</t>
  </si>
  <si>
    <t>Caja por 100 unidades</t>
  </si>
  <si>
    <t>Toalla desechables</t>
  </si>
  <si>
    <t>Doblada en Z por 150 unidades</t>
  </si>
  <si>
    <t>Electrodos ECG (3 por paciente)</t>
  </si>
  <si>
    <t>Cánula nasal oxígeno</t>
  </si>
  <si>
    <t>Guantes no estériles</t>
  </si>
  <si>
    <t>Campos desechables</t>
  </si>
  <si>
    <t>Detergente enzimático</t>
  </si>
  <si>
    <t>Desinfectante alto nivel (Glutaraldehído / OPA)</t>
  </si>
  <si>
    <t>Cepillos limpieza canal</t>
  </si>
  <si>
    <t>Bolsa x 100</t>
  </si>
  <si>
    <t>Unidad</t>
  </si>
  <si>
    <t>Caja x 100</t>
  </si>
  <si>
    <t>Galón</t>
  </si>
  <si>
    <t>Máscara facial</t>
  </si>
  <si>
    <t>Caja por 50 unidades</t>
  </si>
  <si>
    <t>Lubricante estéril</t>
  </si>
  <si>
    <t>Lidocaína spray 10%</t>
  </si>
  <si>
    <t>Jeringas 10 ml</t>
  </si>
  <si>
    <t>Frasco</t>
  </si>
  <si>
    <t xml:space="preserve">unidad </t>
  </si>
  <si>
    <t>Gel de ultrasonido</t>
  </si>
  <si>
    <t>Papel térmico para ECG</t>
  </si>
  <si>
    <t>Equipo de venoclisis</t>
  </si>
  <si>
    <t>Catéter IV</t>
  </si>
  <si>
    <t>Solución salina 100 ml</t>
  </si>
  <si>
    <t>Atropina (rescate)</t>
  </si>
  <si>
    <t>Gorros desechables</t>
  </si>
  <si>
    <t>Desinfectante de alto nivel (si aplica protocolo)</t>
  </si>
  <si>
    <t>Paños desechables limpieza</t>
  </si>
  <si>
    <t xml:space="preserve">ROLLO </t>
  </si>
  <si>
    <t xml:space="preserve">Unidad </t>
  </si>
  <si>
    <t>Bata desechable</t>
  </si>
  <si>
    <t>Paquete por 10 unidades manga corta</t>
  </si>
  <si>
    <t>Paquete x 100</t>
  </si>
  <si>
    <t>Ampolla</t>
  </si>
  <si>
    <t>Nitroglicerina SL</t>
  </si>
  <si>
    <t>Baterías AA/AAA (según equipo)</t>
  </si>
  <si>
    <t>Equipo de venoclisis (30%)</t>
  </si>
  <si>
    <t>Catéter IV (30%)</t>
  </si>
  <si>
    <t>Jeringas 10 ml (30%)</t>
  </si>
  <si>
    <t>Solución salina 100 ml (30%)</t>
  </si>
  <si>
    <t>Dobutamina (según protocolo) (30%)</t>
  </si>
  <si>
    <t>Atropina (rescate) (30%)</t>
  </si>
  <si>
    <t>x</t>
  </si>
  <si>
    <t>costo total</t>
  </si>
  <si>
    <t>costo unitario</t>
  </si>
  <si>
    <t>INSUMO (UNIDAD) REQUERIDO POR PROCEDIMIENTO</t>
  </si>
  <si>
    <t>COSTO TOTAL SEGÚN CANTIDAD REQUERIDA</t>
  </si>
  <si>
    <t>COSTO UNITARIO POR SER ESPECIALIZADO</t>
  </si>
  <si>
    <t>COSTO TOTAL PROPORCIONAL POR SER ESPECIALIZADO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</si>
</sst>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0000_-;\-* #,##0.000000_-;_-* &quot;-&quot;??_-;_-@_-"/>
    <numFmt numFmtId="166" formatCode="_-* #,##0.000000000_-;\-* #,##0.000000000_-;_-* &quot;-&quot;??_-;_-@_-"/>
    <numFmt numFmtId="167" formatCode="_-* #,##0.000_-;\-* #,##0.0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sz val="1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43" fontId="5" fillId="0" borderId="0" applyFont="0" applyFill="0" applyBorder="0" applyAlignment="0" applyProtection="0"/>
  </cellStyleXfs>
  <cellXfs count="84">
    <xf numFmtId="0" fontId="0" fillId="0" borderId="0" xfId="0"/>
    <xf numFmtId="49" fontId="4" fillId="4" borderId="0" xfId="0" applyNumberFormat="1" applyFont="1" applyFill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 wrapText="1" shrinkToFit="1"/>
    </xf>
    <xf numFmtId="0" fontId="4" fillId="4" borderId="0" xfId="0" applyFont="1" applyFill="1" applyAlignment="1">
      <alignment horizontal="center" vertical="center" wrapText="1" shrinkToFit="1"/>
    </xf>
    <xf numFmtId="0" fontId="4" fillId="4" borderId="0" xfId="0" applyFont="1" applyFill="1" applyAlignment="1">
      <alignment horizontal="center" vertical="center" wrapText="1"/>
    </xf>
    <xf numFmtId="3" fontId="4" fillId="4" borderId="0" xfId="5" applyNumberFormat="1" applyFont="1" applyFill="1" applyBorder="1" applyAlignment="1">
      <alignment horizontal="center" vertical="center" wrapText="1"/>
    </xf>
    <xf numFmtId="164" fontId="4" fillId="4" borderId="0" xfId="1" applyNumberFormat="1" applyFont="1" applyFill="1" applyBorder="1" applyAlignment="1">
      <alignment horizontal="center" vertical="center" wrapText="1"/>
    </xf>
    <xf numFmtId="164" fontId="4" fillId="4" borderId="0" xfId="4" applyNumberFormat="1" applyFont="1" applyFill="1" applyBorder="1" applyAlignment="1">
      <alignment horizontal="center" vertical="center" wrapText="1"/>
    </xf>
    <xf numFmtId="43" fontId="4" fillId="4" borderId="0" xfId="5" applyFont="1" applyFill="1" applyBorder="1" applyAlignment="1">
      <alignment horizontal="center" vertical="center" wrapText="1"/>
    </xf>
    <xf numFmtId="164" fontId="4" fillId="4" borderId="0" xfId="3" applyNumberFormat="1" applyFont="1" applyFill="1" applyBorder="1" applyAlignment="1">
      <alignment horizontal="center" vertical="center" wrapText="1"/>
    </xf>
    <xf numFmtId="164" fontId="4" fillId="4" borderId="0" xfId="5" applyNumberFormat="1" applyFont="1" applyFill="1" applyBorder="1" applyAlignment="1">
      <alignment horizontal="center" vertical="center" wrapText="1"/>
    </xf>
    <xf numFmtId="165" fontId="4" fillId="4" borderId="0" xfId="5" applyNumberFormat="1" applyFont="1" applyFill="1" applyBorder="1" applyAlignment="1">
      <alignment horizontal="center" vertical="center" wrapText="1"/>
    </xf>
    <xf numFmtId="165" fontId="6" fillId="5" borderId="0" xfId="1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7" fontId="3" fillId="6" borderId="2" xfId="5" applyNumberFormat="1" applyFont="1" applyFill="1" applyBorder="1" applyAlignment="1">
      <alignment horizontal="center" vertical="center" wrapText="1"/>
    </xf>
    <xf numFmtId="167" fontId="3" fillId="7" borderId="3" xfId="5" applyNumberFormat="1" applyFont="1" applyFill="1" applyBorder="1" applyAlignment="1">
      <alignment horizontal="center" vertical="center" wrapText="1"/>
    </xf>
    <xf numFmtId="43" fontId="3" fillId="8" borderId="3" xfId="1" applyFont="1" applyFill="1" applyBorder="1" applyAlignment="1">
      <alignment horizontal="center" vertical="center" wrapText="1"/>
    </xf>
    <xf numFmtId="43" fontId="3" fillId="9" borderId="3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3" fontId="0" fillId="0" borderId="1" xfId="1" applyFont="1" applyFill="1" applyBorder="1" applyAlignment="1"/>
    <xf numFmtId="0" fontId="0" fillId="0" borderId="1" xfId="0" applyFill="1" applyBorder="1"/>
    <xf numFmtId="0" fontId="0" fillId="0" borderId="0" xfId="0" applyFill="1"/>
    <xf numFmtId="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right" vertical="center"/>
    </xf>
    <xf numFmtId="43" fontId="0" fillId="0" borderId="1" xfId="1" applyFont="1" applyFill="1" applyBorder="1"/>
    <xf numFmtId="43" fontId="0" fillId="0" borderId="1" xfId="0" applyNumberFormat="1" applyFill="1" applyBorder="1"/>
    <xf numFmtId="0" fontId="8" fillId="0" borderId="0" xfId="0" applyFont="1" applyFill="1"/>
    <xf numFmtId="0" fontId="7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/>
    </xf>
    <xf numFmtId="0" fontId="0" fillId="6" borderId="1" xfId="0" applyFill="1" applyBorder="1"/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7" fillId="5" borderId="0" xfId="2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3" fontId="7" fillId="5" borderId="0" xfId="0" applyNumberFormat="1" applyFont="1" applyFill="1" applyAlignment="1">
      <alignment horizontal="center" vertical="center"/>
    </xf>
    <xf numFmtId="164" fontId="7" fillId="5" borderId="0" xfId="1" applyNumberFormat="1" applyFont="1" applyFill="1" applyBorder="1" applyAlignment="1">
      <alignment horizontal="center" vertical="center"/>
    </xf>
    <xf numFmtId="164" fontId="7" fillId="5" borderId="0" xfId="5" applyNumberFormat="1" applyFont="1" applyFill="1" applyBorder="1" applyAlignment="1">
      <alignment horizontal="center" vertical="center"/>
    </xf>
    <xf numFmtId="43" fontId="7" fillId="5" borderId="0" xfId="0" applyNumberFormat="1" applyFont="1" applyFill="1" applyAlignment="1">
      <alignment horizontal="center" vertical="center"/>
    </xf>
    <xf numFmtId="1" fontId="7" fillId="5" borderId="0" xfId="0" applyNumberFormat="1" applyFont="1" applyFill="1" applyAlignment="1">
      <alignment horizontal="center" vertical="center"/>
    </xf>
    <xf numFmtId="166" fontId="7" fillId="5" borderId="0" xfId="5" applyNumberFormat="1" applyFont="1" applyFill="1" applyBorder="1" applyAlignment="1">
      <alignment horizontal="center" vertical="center"/>
    </xf>
    <xf numFmtId="166" fontId="7" fillId="5" borderId="1" xfId="1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 wrapText="1"/>
    </xf>
    <xf numFmtId="43" fontId="0" fillId="5" borderId="1" xfId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7" fillId="5" borderId="0" xfId="2" applyNumberFormat="1" applyFont="1" applyFill="1" applyBorder="1" applyAlignment="1">
      <alignment vertical="center"/>
    </xf>
    <xf numFmtId="3" fontId="7" fillId="5" borderId="0" xfId="0" applyNumberFormat="1" applyFont="1" applyFill="1" applyAlignment="1">
      <alignment vertical="center"/>
    </xf>
    <xf numFmtId="164" fontId="7" fillId="5" borderId="0" xfId="1" applyNumberFormat="1" applyFont="1" applyFill="1" applyBorder="1" applyAlignment="1">
      <alignment vertical="center"/>
    </xf>
    <xf numFmtId="164" fontId="7" fillId="5" borderId="0" xfId="5" applyNumberFormat="1" applyFont="1" applyFill="1" applyBorder="1" applyAlignment="1">
      <alignment vertical="center"/>
    </xf>
    <xf numFmtId="43" fontId="7" fillId="5" borderId="0" xfId="0" applyNumberFormat="1" applyFont="1" applyFill="1" applyAlignment="1">
      <alignment vertical="center"/>
    </xf>
    <xf numFmtId="1" fontId="7" fillId="5" borderId="0" xfId="0" applyNumberFormat="1" applyFont="1" applyFill="1" applyAlignment="1">
      <alignment vertical="center"/>
    </xf>
    <xf numFmtId="166" fontId="7" fillId="5" borderId="0" xfId="5" applyNumberFormat="1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43" fontId="0" fillId="5" borderId="1" xfId="1" applyFont="1" applyFill="1" applyBorder="1" applyAlignment="1"/>
    <xf numFmtId="0" fontId="0" fillId="5" borderId="1" xfId="0" applyFill="1" applyBorder="1"/>
    <xf numFmtId="0" fontId="0" fillId="5" borderId="0" xfId="0" applyFill="1"/>
    <xf numFmtId="3" fontId="7" fillId="5" borderId="0" xfId="0" applyNumberFormat="1" applyFont="1" applyFill="1" applyAlignment="1">
      <alignment horizontal="right" vertical="center"/>
    </xf>
    <xf numFmtId="164" fontId="7" fillId="5" borderId="0" xfId="1" applyNumberFormat="1" applyFont="1" applyFill="1" applyBorder="1" applyAlignment="1">
      <alignment horizontal="right" vertical="center"/>
    </xf>
    <xf numFmtId="164" fontId="7" fillId="5" borderId="0" xfId="5" applyNumberFormat="1" applyFont="1" applyFill="1" applyBorder="1" applyAlignment="1">
      <alignment horizontal="right" vertical="center"/>
    </xf>
    <xf numFmtId="43" fontId="7" fillId="5" borderId="0" xfId="0" applyNumberFormat="1" applyFont="1" applyFill="1" applyAlignment="1">
      <alignment horizontal="right" vertical="center"/>
    </xf>
    <xf numFmtId="1" fontId="7" fillId="5" borderId="0" xfId="0" applyNumberFormat="1" applyFont="1" applyFill="1" applyAlignment="1">
      <alignment horizontal="right" vertical="center"/>
    </xf>
    <xf numFmtId="166" fontId="7" fillId="5" borderId="0" xfId="5" applyNumberFormat="1" applyFont="1" applyFill="1" applyBorder="1" applyAlignment="1">
      <alignment horizontal="right" vertical="center"/>
    </xf>
    <xf numFmtId="43" fontId="0" fillId="5" borderId="1" xfId="1" applyFont="1" applyFill="1" applyBorder="1"/>
    <xf numFmtId="43" fontId="0" fillId="5" borderId="1" xfId="0" applyNumberFormat="1" applyFill="1" applyBorder="1"/>
    <xf numFmtId="164" fontId="0" fillId="6" borderId="1" xfId="0" applyNumberFormat="1" applyFill="1" applyBorder="1" applyAlignment="1">
      <alignment horizontal="center" vertical="center"/>
    </xf>
    <xf numFmtId="1" fontId="0" fillId="6" borderId="1" xfId="0" applyNumberFormat="1" applyFill="1" applyBorder="1"/>
    <xf numFmtId="0" fontId="0" fillId="6" borderId="1" xfId="0" applyFill="1" applyBorder="1" applyAlignment="1">
      <alignment vertical="center" wrapText="1"/>
    </xf>
    <xf numFmtId="0" fontId="8" fillId="6" borderId="1" xfId="0" applyFont="1" applyFill="1" applyBorder="1"/>
  </cellXfs>
  <cellStyles count="6">
    <cellStyle name="60% - Énfasis4" xfId="4" builtinId="44"/>
    <cellStyle name="Bueno" xfId="3" builtinId="26"/>
    <cellStyle name="Millares" xfId="1" builtinId="3"/>
    <cellStyle name="Millares [0]" xfId="2" builtinId="6"/>
    <cellStyle name="Millares 2" xfId="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48576"/>
  <sheetViews>
    <sheetView tabSelected="1" topLeftCell="P1" zoomScale="70" zoomScaleNormal="70" workbookViewId="0">
      <selection activeCell="AA2" sqref="AA2"/>
    </sheetView>
  </sheetViews>
  <sheetFormatPr baseColWidth="10" defaultRowHeight="15" x14ac:dyDescent="0.25"/>
  <cols>
    <col min="2" max="2" width="18.7109375" bestFit="1" customWidth="1"/>
    <col min="3" max="3" width="18.42578125" bestFit="1" customWidth="1"/>
    <col min="4" max="4" width="15.42578125" customWidth="1"/>
    <col min="5" max="5" width="21.42578125" customWidth="1"/>
    <col min="6" max="6" width="31.140625" bestFit="1" customWidth="1"/>
    <col min="7" max="7" width="22.7109375" bestFit="1" customWidth="1"/>
    <col min="8" max="8" width="14.85546875" bestFit="1" customWidth="1"/>
    <col min="9" max="9" width="77.5703125" customWidth="1"/>
    <col min="10" max="10" width="13.7109375" customWidth="1"/>
    <col min="11" max="11" width="16.28515625" customWidth="1"/>
    <col min="12" max="12" width="14.7109375" customWidth="1"/>
    <col min="13" max="13" width="14.28515625" customWidth="1"/>
    <col min="14" max="14" width="13.42578125" customWidth="1"/>
    <col min="15" max="15" width="15" customWidth="1"/>
    <col min="17" max="17" width="16.140625" customWidth="1"/>
    <col min="18" max="18" width="16.42578125" customWidth="1"/>
    <col min="19" max="19" width="17.28515625" style="18" customWidth="1"/>
    <col min="20" max="20" width="20.28515625" bestFit="1" customWidth="1"/>
    <col min="21" max="21" width="61.140625" customWidth="1"/>
    <col min="22" max="22" width="29.42578125" style="18" customWidth="1"/>
    <col min="23" max="23" width="35.140625" style="18" customWidth="1"/>
    <col min="24" max="24" width="30.140625" customWidth="1"/>
    <col min="25" max="25" width="15.140625" customWidth="1"/>
    <col min="26" max="26" width="14.140625" customWidth="1"/>
    <col min="27" max="27" width="20.85546875" customWidth="1"/>
    <col min="28" max="28" width="21.5703125" customWidth="1"/>
    <col min="29" max="29" width="17.42578125" customWidth="1"/>
    <col min="30" max="30" width="19.42578125" customWidth="1"/>
  </cols>
  <sheetData>
    <row r="1" spans="1:30" ht="10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1" t="s">
        <v>7</v>
      </c>
      <c r="I1" s="4" t="s">
        <v>8</v>
      </c>
      <c r="J1" s="5" t="s">
        <v>9</v>
      </c>
      <c r="K1" s="5" t="s">
        <v>10</v>
      </c>
      <c r="L1" s="6" t="s">
        <v>11</v>
      </c>
      <c r="M1" s="7" t="s">
        <v>12</v>
      </c>
      <c r="N1" s="8" t="s">
        <v>13</v>
      </c>
      <c r="O1" s="9" t="s">
        <v>14</v>
      </c>
      <c r="P1" s="10" t="s">
        <v>15</v>
      </c>
      <c r="Q1" s="11" t="s">
        <v>16</v>
      </c>
      <c r="R1" s="11" t="s">
        <v>17</v>
      </c>
      <c r="S1" s="12" t="s">
        <v>18</v>
      </c>
      <c r="T1" s="19" t="s">
        <v>39</v>
      </c>
      <c r="U1" s="19" t="s">
        <v>35</v>
      </c>
      <c r="V1" s="19" t="s">
        <v>36</v>
      </c>
      <c r="W1" s="19" t="s">
        <v>37</v>
      </c>
      <c r="X1" s="19" t="s">
        <v>38</v>
      </c>
      <c r="Y1" s="20" t="s">
        <v>91</v>
      </c>
      <c r="Z1" s="20" t="s">
        <v>92</v>
      </c>
      <c r="AA1" s="19" t="s">
        <v>93</v>
      </c>
      <c r="AB1" s="21" t="s">
        <v>94</v>
      </c>
      <c r="AC1" s="21" t="s">
        <v>95</v>
      </c>
      <c r="AD1" s="22" t="s">
        <v>96</v>
      </c>
    </row>
    <row r="2" spans="1:30" s="60" customFormat="1" ht="15.75" x14ac:dyDescent="0.25">
      <c r="A2" s="44"/>
      <c r="B2" s="44" t="s">
        <v>19</v>
      </c>
      <c r="C2" s="44" t="s">
        <v>20</v>
      </c>
      <c r="D2" s="44" t="s">
        <v>21</v>
      </c>
      <c r="E2" s="44" t="s">
        <v>22</v>
      </c>
      <c r="F2" s="45" t="s">
        <v>23</v>
      </c>
      <c r="G2" s="44" t="s">
        <v>24</v>
      </c>
      <c r="H2" s="46">
        <v>881202</v>
      </c>
      <c r="I2" s="47" t="s">
        <v>25</v>
      </c>
      <c r="J2" s="48">
        <v>7937898</v>
      </c>
      <c r="K2" s="48">
        <v>146539</v>
      </c>
      <c r="L2" s="49">
        <v>14653.900000000001</v>
      </c>
      <c r="M2" s="50">
        <v>161192.9</v>
      </c>
      <c r="N2" s="51">
        <v>1</v>
      </c>
      <c r="O2" s="50">
        <v>161192.9</v>
      </c>
      <c r="P2" s="52">
        <v>20</v>
      </c>
      <c r="Q2" s="53">
        <v>2.0306748713576312E-2</v>
      </c>
      <c r="R2" s="53">
        <v>1.6922290594646927E-3</v>
      </c>
      <c r="S2" s="54" t="s">
        <v>26</v>
      </c>
      <c r="T2" s="55" t="s">
        <v>40</v>
      </c>
      <c r="U2" s="56" t="s">
        <v>41</v>
      </c>
      <c r="V2" s="57" t="s">
        <v>42</v>
      </c>
      <c r="W2" s="58">
        <f>(M2*20)/250</f>
        <v>12895.432000000001</v>
      </c>
      <c r="X2" s="58">
        <f t="shared" ref="X2:X20" si="0">W2/12</f>
        <v>1074.6193333333333</v>
      </c>
      <c r="Y2" s="59">
        <v>5500</v>
      </c>
      <c r="Z2" s="59">
        <f>+Y2/250</f>
        <v>22</v>
      </c>
      <c r="AA2" s="80"/>
    </row>
    <row r="3" spans="1:30" s="71" customFormat="1" ht="45" x14ac:dyDescent="0.25">
      <c r="A3" s="45"/>
      <c r="B3" s="45" t="s">
        <v>19</v>
      </c>
      <c r="C3" s="45" t="s">
        <v>20</v>
      </c>
      <c r="D3" s="45" t="s">
        <v>21</v>
      </c>
      <c r="E3" s="45" t="s">
        <v>22</v>
      </c>
      <c r="F3" s="45" t="s">
        <v>23</v>
      </c>
      <c r="G3" s="45" t="s">
        <v>24</v>
      </c>
      <c r="H3" s="61">
        <v>881202</v>
      </c>
      <c r="I3" s="47" t="s">
        <v>25</v>
      </c>
      <c r="J3" s="62">
        <v>7937898</v>
      </c>
      <c r="K3" s="62">
        <v>146539</v>
      </c>
      <c r="L3" s="63">
        <v>14653.900000000001</v>
      </c>
      <c r="M3" s="64">
        <v>161192.9</v>
      </c>
      <c r="N3" s="65">
        <v>1</v>
      </c>
      <c r="O3" s="64">
        <v>161192.9</v>
      </c>
      <c r="P3" s="66">
        <v>20</v>
      </c>
      <c r="Q3" s="67">
        <v>2.0306748713576312E-2</v>
      </c>
      <c r="R3" s="67">
        <v>1.6922290594646927E-3</v>
      </c>
      <c r="S3" s="54" t="s">
        <v>26</v>
      </c>
      <c r="T3" s="55" t="s">
        <v>40</v>
      </c>
      <c r="U3" s="68" t="s">
        <v>43</v>
      </c>
      <c r="V3" s="68" t="s">
        <v>44</v>
      </c>
      <c r="W3" s="58">
        <f>M3*3</f>
        <v>483578.69999999995</v>
      </c>
      <c r="X3" s="58">
        <f t="shared" si="0"/>
        <v>40298.224999999999</v>
      </c>
      <c r="Y3" s="69">
        <v>30000</v>
      </c>
      <c r="Z3" s="70">
        <f>+Y3/100</f>
        <v>300</v>
      </c>
      <c r="AA3" s="81"/>
    </row>
    <row r="4" spans="1:30" s="71" customFormat="1" ht="15.75" x14ac:dyDescent="0.25">
      <c r="A4" s="44"/>
      <c r="B4" s="47" t="s">
        <v>19</v>
      </c>
      <c r="C4" s="47" t="s">
        <v>20</v>
      </c>
      <c r="D4" s="47" t="s">
        <v>21</v>
      </c>
      <c r="E4" s="47" t="s">
        <v>22</v>
      </c>
      <c r="F4" s="47" t="s">
        <v>23</v>
      </c>
      <c r="G4" s="47" t="s">
        <v>24</v>
      </c>
      <c r="H4" s="46">
        <v>881202</v>
      </c>
      <c r="I4" s="47" t="s">
        <v>25</v>
      </c>
      <c r="J4" s="72">
        <v>7937898</v>
      </c>
      <c r="K4" s="72">
        <v>146539</v>
      </c>
      <c r="L4" s="73">
        <v>14653.900000000001</v>
      </c>
      <c r="M4" s="74">
        <v>161192.9</v>
      </c>
      <c r="N4" s="75">
        <v>1</v>
      </c>
      <c r="O4" s="74">
        <v>161192.9</v>
      </c>
      <c r="P4" s="76">
        <v>20</v>
      </c>
      <c r="Q4" s="77">
        <v>2.0306748713576312E-2</v>
      </c>
      <c r="R4" s="77">
        <v>1.6922290594646927E-3</v>
      </c>
      <c r="S4" s="54" t="s">
        <v>26</v>
      </c>
      <c r="T4" s="55" t="s">
        <v>40</v>
      </c>
      <c r="U4" s="68" t="s">
        <v>45</v>
      </c>
      <c r="V4" s="57" t="s">
        <v>46</v>
      </c>
      <c r="W4" s="58">
        <v>161192.9</v>
      </c>
      <c r="X4" s="58">
        <f t="shared" si="0"/>
        <v>13432.741666666667</v>
      </c>
      <c r="Y4" s="78">
        <v>39000</v>
      </c>
      <c r="Z4" s="78">
        <f>+Y4/100</f>
        <v>390</v>
      </c>
      <c r="AA4" s="82"/>
    </row>
    <row r="5" spans="1:30" s="71" customFormat="1" ht="15.75" x14ac:dyDescent="0.25">
      <c r="A5" s="44"/>
      <c r="B5" s="47" t="s">
        <v>19</v>
      </c>
      <c r="C5" s="47" t="s">
        <v>20</v>
      </c>
      <c r="D5" s="47" t="s">
        <v>21</v>
      </c>
      <c r="E5" s="47" t="s">
        <v>22</v>
      </c>
      <c r="F5" s="47" t="s">
        <v>23</v>
      </c>
      <c r="G5" s="47" t="s">
        <v>24</v>
      </c>
      <c r="H5" s="46">
        <v>881202</v>
      </c>
      <c r="I5" s="47" t="s">
        <v>25</v>
      </c>
      <c r="J5" s="72">
        <v>7937898</v>
      </c>
      <c r="K5" s="72">
        <v>146539</v>
      </c>
      <c r="L5" s="73">
        <v>14653.900000000001</v>
      </c>
      <c r="M5" s="74">
        <v>161192.9</v>
      </c>
      <c r="N5" s="75">
        <v>1</v>
      </c>
      <c r="O5" s="74">
        <v>161192.9</v>
      </c>
      <c r="P5" s="76">
        <v>20</v>
      </c>
      <c r="Q5" s="77">
        <v>2.0306748713576312E-2</v>
      </c>
      <c r="R5" s="77">
        <v>1.6922290594646927E-3</v>
      </c>
      <c r="S5" s="54" t="s">
        <v>26</v>
      </c>
      <c r="T5" s="55" t="s">
        <v>40</v>
      </c>
      <c r="U5" s="68" t="s">
        <v>47</v>
      </c>
      <c r="V5" s="57" t="s">
        <v>48</v>
      </c>
      <c r="W5" s="58">
        <f>+ROUND(M5*1.02,0)</f>
        <v>164417</v>
      </c>
      <c r="X5" s="58">
        <f t="shared" si="0"/>
        <v>13701.416666666666</v>
      </c>
      <c r="Y5" s="78">
        <v>16999.150000000001</v>
      </c>
      <c r="Z5" s="78">
        <f>+Y5/150</f>
        <v>113.32766666666667</v>
      </c>
      <c r="AA5" s="43"/>
    </row>
    <row r="6" spans="1:30" s="34" customFormat="1" ht="15.75" x14ac:dyDescent="0.25">
      <c r="A6" s="23"/>
      <c r="B6" s="24" t="s">
        <v>19</v>
      </c>
      <c r="C6" s="24" t="s">
        <v>20</v>
      </c>
      <c r="D6" s="24" t="s">
        <v>21</v>
      </c>
      <c r="E6" s="24" t="s">
        <v>22</v>
      </c>
      <c r="F6" s="24" t="s">
        <v>23</v>
      </c>
      <c r="G6" s="24" t="s">
        <v>24</v>
      </c>
      <c r="H6" s="13">
        <v>881234</v>
      </c>
      <c r="I6" s="24" t="s">
        <v>27</v>
      </c>
      <c r="J6" s="35">
        <v>7937898</v>
      </c>
      <c r="K6" s="35">
        <v>741</v>
      </c>
      <c r="L6" s="14">
        <v>74.100000000000009</v>
      </c>
      <c r="M6" s="15">
        <v>815.1</v>
      </c>
      <c r="N6" s="36">
        <v>1</v>
      </c>
      <c r="O6" s="15">
        <v>815.1</v>
      </c>
      <c r="P6" s="37">
        <v>20</v>
      </c>
      <c r="Q6" s="16">
        <v>1.0268461499505284E-4</v>
      </c>
      <c r="R6" s="16">
        <v>8.557051249587737E-6</v>
      </c>
      <c r="S6" s="25" t="s">
        <v>26</v>
      </c>
      <c r="T6" s="26" t="s">
        <v>40</v>
      </c>
      <c r="U6" s="31" t="s">
        <v>41</v>
      </c>
      <c r="V6" s="27" t="s">
        <v>42</v>
      </c>
      <c r="W6" s="28">
        <f>(M6*20)/250</f>
        <v>65.207999999999998</v>
      </c>
      <c r="X6" s="28">
        <f t="shared" si="0"/>
        <v>5.4340000000000002</v>
      </c>
      <c r="Y6" s="29">
        <v>5500</v>
      </c>
      <c r="Z6" s="29">
        <f>+Y6/250</f>
        <v>22</v>
      </c>
      <c r="AA6" s="43"/>
    </row>
    <row r="7" spans="1:30" s="34" customFormat="1" ht="45" x14ac:dyDescent="0.25">
      <c r="A7" s="23"/>
      <c r="B7" s="24" t="s">
        <v>19</v>
      </c>
      <c r="C7" s="24" t="s">
        <v>20</v>
      </c>
      <c r="D7" s="24" t="s">
        <v>21</v>
      </c>
      <c r="E7" s="24" t="s">
        <v>22</v>
      </c>
      <c r="F7" s="24" t="s">
        <v>23</v>
      </c>
      <c r="G7" s="24" t="s">
        <v>24</v>
      </c>
      <c r="H7" s="13">
        <v>881234</v>
      </c>
      <c r="I7" s="24" t="s">
        <v>27</v>
      </c>
      <c r="J7" s="35">
        <v>7937898</v>
      </c>
      <c r="K7" s="35">
        <v>741</v>
      </c>
      <c r="L7" s="14">
        <v>74.100000000000009</v>
      </c>
      <c r="M7" s="15">
        <v>815.1</v>
      </c>
      <c r="N7" s="36">
        <v>1</v>
      </c>
      <c r="O7" s="15">
        <v>815.1</v>
      </c>
      <c r="P7" s="37">
        <v>20</v>
      </c>
      <c r="Q7" s="16">
        <v>1.0268461499505284E-4</v>
      </c>
      <c r="R7" s="16">
        <v>8.557051249587737E-6</v>
      </c>
      <c r="S7" s="25" t="s">
        <v>26</v>
      </c>
      <c r="T7" s="26" t="s">
        <v>40</v>
      </c>
      <c r="U7" s="31" t="s">
        <v>43</v>
      </c>
      <c r="V7" s="27" t="s">
        <v>44</v>
      </c>
      <c r="W7" s="28">
        <f>M7*3</f>
        <v>2445.3000000000002</v>
      </c>
      <c r="X7" s="28">
        <f t="shared" si="0"/>
        <v>203.77500000000001</v>
      </c>
      <c r="Y7" s="32">
        <v>30000</v>
      </c>
      <c r="Z7" s="33">
        <f>+Y7/100</f>
        <v>300</v>
      </c>
      <c r="AA7" s="43"/>
    </row>
    <row r="8" spans="1:30" s="34" customFormat="1" ht="15.75" x14ac:dyDescent="0.25">
      <c r="A8" s="23"/>
      <c r="B8" s="24" t="s">
        <v>19</v>
      </c>
      <c r="C8" s="24" t="s">
        <v>20</v>
      </c>
      <c r="D8" s="24" t="s">
        <v>21</v>
      </c>
      <c r="E8" s="24" t="s">
        <v>22</v>
      </c>
      <c r="F8" s="24" t="s">
        <v>23</v>
      </c>
      <c r="G8" s="24" t="s">
        <v>24</v>
      </c>
      <c r="H8" s="13">
        <v>881234</v>
      </c>
      <c r="I8" s="24" t="s">
        <v>27</v>
      </c>
      <c r="J8" s="35">
        <v>7937898</v>
      </c>
      <c r="K8" s="35">
        <v>741</v>
      </c>
      <c r="L8" s="14">
        <v>74.100000000000009</v>
      </c>
      <c r="M8" s="15">
        <v>815.1</v>
      </c>
      <c r="N8" s="36">
        <v>1</v>
      </c>
      <c r="O8" s="15">
        <v>815.1</v>
      </c>
      <c r="P8" s="37">
        <v>20</v>
      </c>
      <c r="Q8" s="16">
        <v>1.0268461499505284E-4</v>
      </c>
      <c r="R8" s="16">
        <v>8.557051249587737E-6</v>
      </c>
      <c r="S8" s="25" t="s">
        <v>26</v>
      </c>
      <c r="T8" s="26" t="s">
        <v>40</v>
      </c>
      <c r="U8" s="31" t="s">
        <v>45</v>
      </c>
      <c r="V8" s="27" t="s">
        <v>46</v>
      </c>
      <c r="W8" s="28">
        <f>M8*1</f>
        <v>815.1</v>
      </c>
      <c r="X8" s="28">
        <f t="shared" si="0"/>
        <v>67.924999999999997</v>
      </c>
      <c r="Y8" s="38">
        <v>39000</v>
      </c>
      <c r="Z8" s="38">
        <f>+Y8/100</f>
        <v>390</v>
      </c>
      <c r="AA8" s="43"/>
    </row>
    <row r="9" spans="1:30" s="71" customFormat="1" ht="15.75" x14ac:dyDescent="0.25">
      <c r="A9" s="44">
        <v>7</v>
      </c>
      <c r="B9" s="47" t="s">
        <v>19</v>
      </c>
      <c r="C9" s="47" t="s">
        <v>20</v>
      </c>
      <c r="D9" s="47" t="s">
        <v>21</v>
      </c>
      <c r="E9" s="47" t="s">
        <v>22</v>
      </c>
      <c r="F9" s="47" t="s">
        <v>23</v>
      </c>
      <c r="G9" s="47" t="s">
        <v>24</v>
      </c>
      <c r="H9" s="46">
        <v>881235</v>
      </c>
      <c r="I9" s="47" t="s">
        <v>28</v>
      </c>
      <c r="J9" s="72">
        <v>7937898</v>
      </c>
      <c r="K9" s="72">
        <v>66</v>
      </c>
      <c r="L9" s="73">
        <v>6.6000000000000005</v>
      </c>
      <c r="M9" s="74">
        <v>72.599999999999994</v>
      </c>
      <c r="N9" s="75">
        <v>1</v>
      </c>
      <c r="O9" s="74">
        <v>72.599999999999994</v>
      </c>
      <c r="P9" s="76">
        <v>20</v>
      </c>
      <c r="Q9" s="77">
        <v>9.1459980967253533E-6</v>
      </c>
      <c r="R9" s="77">
        <v>7.6216650806044611E-7</v>
      </c>
      <c r="S9" s="54" t="s">
        <v>26</v>
      </c>
      <c r="T9" s="55" t="s">
        <v>40</v>
      </c>
      <c r="U9" s="68" t="s">
        <v>49</v>
      </c>
      <c r="V9" s="57" t="s">
        <v>44</v>
      </c>
      <c r="W9" s="58">
        <f>M9*3</f>
        <v>217.79999999999998</v>
      </c>
      <c r="X9" s="58">
        <f t="shared" si="0"/>
        <v>18.149999999999999</v>
      </c>
      <c r="Y9" s="78">
        <v>25000</v>
      </c>
      <c r="Z9" s="70">
        <f>+Y9/100</f>
        <v>250</v>
      </c>
      <c r="AA9" s="43"/>
    </row>
    <row r="10" spans="1:30" s="71" customFormat="1" ht="15.75" x14ac:dyDescent="0.25">
      <c r="A10" s="44">
        <v>7</v>
      </c>
      <c r="B10" s="47" t="s">
        <v>19</v>
      </c>
      <c r="C10" s="47" t="s">
        <v>20</v>
      </c>
      <c r="D10" s="47" t="s">
        <v>21</v>
      </c>
      <c r="E10" s="47" t="s">
        <v>22</v>
      </c>
      <c r="F10" s="47" t="s">
        <v>23</v>
      </c>
      <c r="G10" s="47" t="s">
        <v>24</v>
      </c>
      <c r="H10" s="46">
        <v>881235</v>
      </c>
      <c r="I10" s="47" t="s">
        <v>28</v>
      </c>
      <c r="J10" s="72">
        <v>7937898</v>
      </c>
      <c r="K10" s="72">
        <v>66</v>
      </c>
      <c r="L10" s="73">
        <v>6.6000000000000005</v>
      </c>
      <c r="M10" s="74">
        <v>72.599999999999994</v>
      </c>
      <c r="N10" s="75">
        <v>1</v>
      </c>
      <c r="O10" s="74">
        <v>72.599999999999994</v>
      </c>
      <c r="P10" s="76">
        <v>20</v>
      </c>
      <c r="Q10" s="77">
        <v>9.1459980967253533E-6</v>
      </c>
      <c r="R10" s="77">
        <v>7.6216650806044611E-7</v>
      </c>
      <c r="S10" s="54" t="s">
        <v>26</v>
      </c>
      <c r="T10" s="55" t="s">
        <v>40</v>
      </c>
      <c r="U10" s="68" t="s">
        <v>50</v>
      </c>
      <c r="V10" s="57" t="s">
        <v>57</v>
      </c>
      <c r="W10" s="58">
        <f>M10*1</f>
        <v>72.599999999999994</v>
      </c>
      <c r="X10" s="58">
        <f t="shared" si="0"/>
        <v>6.05</v>
      </c>
      <c r="Y10" s="78">
        <v>1533.8851999999999</v>
      </c>
      <c r="Z10" s="78">
        <f>+Y10</f>
        <v>1533.8851999999999</v>
      </c>
      <c r="AA10" s="43"/>
    </row>
    <row r="11" spans="1:30" s="71" customFormat="1" ht="15.75" x14ac:dyDescent="0.25">
      <c r="A11" s="44">
        <v>7</v>
      </c>
      <c r="B11" s="47" t="s">
        <v>19</v>
      </c>
      <c r="C11" s="47" t="s">
        <v>20</v>
      </c>
      <c r="D11" s="47" t="s">
        <v>21</v>
      </c>
      <c r="E11" s="47" t="s">
        <v>22</v>
      </c>
      <c r="F11" s="47" t="s">
        <v>23</v>
      </c>
      <c r="G11" s="47" t="s">
        <v>24</v>
      </c>
      <c r="H11" s="46">
        <v>881235</v>
      </c>
      <c r="I11" s="47" t="s">
        <v>28</v>
      </c>
      <c r="J11" s="72">
        <v>7937898</v>
      </c>
      <c r="K11" s="72">
        <v>66</v>
      </c>
      <c r="L11" s="73">
        <v>6.6000000000000005</v>
      </c>
      <c r="M11" s="74">
        <v>72.599999999999994</v>
      </c>
      <c r="N11" s="75">
        <v>1</v>
      </c>
      <c r="O11" s="74">
        <v>72.599999999999994</v>
      </c>
      <c r="P11" s="76">
        <v>20</v>
      </c>
      <c r="Q11" s="77">
        <v>9.1459980967253533E-6</v>
      </c>
      <c r="R11" s="77">
        <v>7.6216650806044611E-7</v>
      </c>
      <c r="S11" s="54" t="s">
        <v>26</v>
      </c>
      <c r="T11" s="55" t="s">
        <v>40</v>
      </c>
      <c r="U11" s="68" t="s">
        <v>51</v>
      </c>
      <c r="V11" s="57" t="s">
        <v>58</v>
      </c>
      <c r="W11" s="58">
        <f>M10*1</f>
        <v>72.599999999999994</v>
      </c>
      <c r="X11" s="58">
        <f t="shared" si="0"/>
        <v>6.05</v>
      </c>
      <c r="Y11" s="78">
        <v>14280</v>
      </c>
      <c r="Z11" s="78">
        <f>+Y11/100</f>
        <v>142.80000000000001</v>
      </c>
      <c r="AA11" s="43"/>
    </row>
    <row r="12" spans="1:30" s="71" customFormat="1" ht="15.75" x14ac:dyDescent="0.25">
      <c r="A12" s="44">
        <v>7</v>
      </c>
      <c r="B12" s="47" t="s">
        <v>19</v>
      </c>
      <c r="C12" s="47" t="s">
        <v>20</v>
      </c>
      <c r="D12" s="47" t="s">
        <v>21</v>
      </c>
      <c r="E12" s="47" t="s">
        <v>22</v>
      </c>
      <c r="F12" s="47" t="s">
        <v>23</v>
      </c>
      <c r="G12" s="47" t="s">
        <v>24</v>
      </c>
      <c r="H12" s="46">
        <v>881235</v>
      </c>
      <c r="I12" s="47" t="s">
        <v>28</v>
      </c>
      <c r="J12" s="72">
        <v>7937898</v>
      </c>
      <c r="K12" s="72">
        <v>66</v>
      </c>
      <c r="L12" s="73">
        <v>6.6000000000000005</v>
      </c>
      <c r="M12" s="74">
        <v>72.599999999999994</v>
      </c>
      <c r="N12" s="75">
        <v>1</v>
      </c>
      <c r="O12" s="74">
        <v>72.599999999999994</v>
      </c>
      <c r="P12" s="76">
        <v>20</v>
      </c>
      <c r="Q12" s="77">
        <v>9.1459980967253533E-6</v>
      </c>
      <c r="R12" s="77">
        <v>7.6216650806044611E-7</v>
      </c>
      <c r="S12" s="54" t="s">
        <v>26</v>
      </c>
      <c r="T12" s="55" t="s">
        <v>40</v>
      </c>
      <c r="U12" s="68" t="s">
        <v>60</v>
      </c>
      <c r="V12" s="57" t="s">
        <v>61</v>
      </c>
      <c r="W12" s="58">
        <f>M11*1</f>
        <v>72.599999999999994</v>
      </c>
      <c r="X12" s="58">
        <f t="shared" si="0"/>
        <v>6.05</v>
      </c>
      <c r="Y12" s="78">
        <v>114203.875</v>
      </c>
      <c r="Z12" s="78">
        <f>+Y12/50</f>
        <v>2284.0774999999999</v>
      </c>
      <c r="AA12" s="43"/>
    </row>
    <row r="13" spans="1:30" s="71" customFormat="1" ht="15.75" x14ac:dyDescent="0.25">
      <c r="A13" s="44">
        <v>7</v>
      </c>
      <c r="B13" s="47" t="s">
        <v>19</v>
      </c>
      <c r="C13" s="47" t="s">
        <v>20</v>
      </c>
      <c r="D13" s="47" t="s">
        <v>21</v>
      </c>
      <c r="E13" s="47" t="s">
        <v>22</v>
      </c>
      <c r="F13" s="47" t="s">
        <v>23</v>
      </c>
      <c r="G13" s="47" t="s">
        <v>24</v>
      </c>
      <c r="H13" s="46">
        <v>881235</v>
      </c>
      <c r="I13" s="47" t="s">
        <v>28</v>
      </c>
      <c r="J13" s="72">
        <v>7937898</v>
      </c>
      <c r="K13" s="72">
        <v>66</v>
      </c>
      <c r="L13" s="73">
        <v>6.6000000000000005</v>
      </c>
      <c r="M13" s="74">
        <v>72.599999999999994</v>
      </c>
      <c r="N13" s="75">
        <v>1</v>
      </c>
      <c r="O13" s="74">
        <v>72.599999999999994</v>
      </c>
      <c r="P13" s="76">
        <v>20</v>
      </c>
      <c r="Q13" s="77">
        <v>9.1459980967253533E-6</v>
      </c>
      <c r="R13" s="77">
        <v>7.6216650806044611E-7</v>
      </c>
      <c r="S13" s="54" t="s">
        <v>26</v>
      </c>
      <c r="T13" s="55" t="s">
        <v>40</v>
      </c>
      <c r="U13" s="68" t="s">
        <v>52</v>
      </c>
      <c r="V13" s="57" t="s">
        <v>57</v>
      </c>
      <c r="W13" s="58">
        <f>M13*1</f>
        <v>72.599999999999994</v>
      </c>
      <c r="X13" s="58">
        <f t="shared" si="0"/>
        <v>6.05</v>
      </c>
      <c r="Y13" s="70">
        <v>812</v>
      </c>
      <c r="Z13" s="70">
        <f t="shared" ref="Z13:Z18" si="1">+Y13</f>
        <v>812</v>
      </c>
      <c r="AA13" s="43"/>
    </row>
    <row r="14" spans="1:30" s="71" customFormat="1" ht="15.75" x14ac:dyDescent="0.25">
      <c r="A14" s="44">
        <v>7</v>
      </c>
      <c r="B14" s="47" t="s">
        <v>19</v>
      </c>
      <c r="C14" s="47" t="s">
        <v>20</v>
      </c>
      <c r="D14" s="47" t="s">
        <v>21</v>
      </c>
      <c r="E14" s="47" t="s">
        <v>22</v>
      </c>
      <c r="F14" s="47" t="s">
        <v>23</v>
      </c>
      <c r="G14" s="47" t="s">
        <v>24</v>
      </c>
      <c r="H14" s="46">
        <v>881235</v>
      </c>
      <c r="I14" s="47" t="s">
        <v>28</v>
      </c>
      <c r="J14" s="72">
        <v>7937898</v>
      </c>
      <c r="K14" s="72">
        <v>66</v>
      </c>
      <c r="L14" s="73">
        <v>6.6000000000000005</v>
      </c>
      <c r="M14" s="74">
        <v>72.599999999999994</v>
      </c>
      <c r="N14" s="75">
        <v>1</v>
      </c>
      <c r="O14" s="74">
        <v>72.599999999999994</v>
      </c>
      <c r="P14" s="76">
        <v>20</v>
      </c>
      <c r="Q14" s="77">
        <v>9.1459980967253533E-6</v>
      </c>
      <c r="R14" s="77">
        <v>7.6216650806044611E-7</v>
      </c>
      <c r="S14" s="54" t="s">
        <v>26</v>
      </c>
      <c r="T14" s="55" t="s">
        <v>40</v>
      </c>
      <c r="U14" s="68" t="s">
        <v>62</v>
      </c>
      <c r="V14" s="57" t="s">
        <v>65</v>
      </c>
      <c r="W14" s="58">
        <v>6</v>
      </c>
      <c r="X14" s="58">
        <f t="shared" si="0"/>
        <v>0.5</v>
      </c>
      <c r="Y14" s="78">
        <v>15000</v>
      </c>
      <c r="Z14" s="79">
        <f t="shared" si="1"/>
        <v>15000</v>
      </c>
      <c r="AA14" s="43"/>
    </row>
    <row r="15" spans="1:30" s="71" customFormat="1" ht="15.75" x14ac:dyDescent="0.25">
      <c r="A15" s="44">
        <v>7</v>
      </c>
      <c r="B15" s="47" t="s">
        <v>19</v>
      </c>
      <c r="C15" s="47" t="s">
        <v>20</v>
      </c>
      <c r="D15" s="47" t="s">
        <v>21</v>
      </c>
      <c r="E15" s="47" t="s">
        <v>22</v>
      </c>
      <c r="F15" s="47" t="s">
        <v>23</v>
      </c>
      <c r="G15" s="47" t="s">
        <v>24</v>
      </c>
      <c r="H15" s="46">
        <v>881235</v>
      </c>
      <c r="I15" s="47" t="s">
        <v>28</v>
      </c>
      <c r="J15" s="72">
        <v>7937898</v>
      </c>
      <c r="K15" s="72">
        <v>66</v>
      </c>
      <c r="L15" s="73">
        <v>6.6000000000000005</v>
      </c>
      <c r="M15" s="74">
        <v>72.599999999999994</v>
      </c>
      <c r="N15" s="75">
        <v>1</v>
      </c>
      <c r="O15" s="74">
        <v>72.599999999999994</v>
      </c>
      <c r="P15" s="76">
        <v>20</v>
      </c>
      <c r="Q15" s="77">
        <v>9.1459980967253533E-6</v>
      </c>
      <c r="R15" s="77">
        <v>7.6216650806044611E-7</v>
      </c>
      <c r="S15" s="54" t="s">
        <v>26</v>
      </c>
      <c r="T15" s="55" t="s">
        <v>40</v>
      </c>
      <c r="U15" s="68" t="s">
        <v>63</v>
      </c>
      <c r="V15" s="57" t="s">
        <v>65</v>
      </c>
      <c r="W15" s="58">
        <v>8</v>
      </c>
      <c r="X15" s="58">
        <f t="shared" si="0"/>
        <v>0.66666666666666663</v>
      </c>
      <c r="Y15" s="78">
        <v>81479</v>
      </c>
      <c r="Z15" s="78">
        <f t="shared" si="1"/>
        <v>81479</v>
      </c>
      <c r="AA15" s="43"/>
    </row>
    <row r="16" spans="1:30" s="71" customFormat="1" ht="15.75" x14ac:dyDescent="0.25">
      <c r="A16" s="44">
        <v>7</v>
      </c>
      <c r="B16" s="47" t="s">
        <v>19</v>
      </c>
      <c r="C16" s="47" t="s">
        <v>20</v>
      </c>
      <c r="D16" s="47" t="s">
        <v>21</v>
      </c>
      <c r="E16" s="47" t="s">
        <v>22</v>
      </c>
      <c r="F16" s="47" t="s">
        <v>23</v>
      </c>
      <c r="G16" s="47" t="s">
        <v>24</v>
      </c>
      <c r="H16" s="46">
        <v>881235</v>
      </c>
      <c r="I16" s="47" t="s">
        <v>28</v>
      </c>
      <c r="J16" s="72">
        <v>7937898</v>
      </c>
      <c r="K16" s="72">
        <v>66</v>
      </c>
      <c r="L16" s="73">
        <v>6.6000000000000005</v>
      </c>
      <c r="M16" s="74">
        <v>72.599999999999994</v>
      </c>
      <c r="N16" s="75">
        <v>1</v>
      </c>
      <c r="O16" s="74">
        <v>72.599999999999994</v>
      </c>
      <c r="P16" s="76">
        <v>20</v>
      </c>
      <c r="Q16" s="77">
        <v>9.1459980967253533E-6</v>
      </c>
      <c r="R16" s="77">
        <v>7.6216650806044611E-7</v>
      </c>
      <c r="S16" s="54" t="s">
        <v>26</v>
      </c>
      <c r="T16" s="55" t="s">
        <v>40</v>
      </c>
      <c r="U16" s="68" t="s">
        <v>53</v>
      </c>
      <c r="V16" s="57" t="s">
        <v>59</v>
      </c>
      <c r="W16" s="58">
        <v>6</v>
      </c>
      <c r="X16" s="58">
        <f t="shared" si="0"/>
        <v>0.5</v>
      </c>
      <c r="Y16" s="78">
        <v>24000</v>
      </c>
      <c r="Z16" s="78">
        <f t="shared" si="1"/>
        <v>24000</v>
      </c>
      <c r="AA16" s="43"/>
    </row>
    <row r="17" spans="1:27" s="71" customFormat="1" ht="15.75" x14ac:dyDescent="0.25">
      <c r="A17" s="44">
        <v>7</v>
      </c>
      <c r="B17" s="47" t="s">
        <v>19</v>
      </c>
      <c r="C17" s="47" t="s">
        <v>20</v>
      </c>
      <c r="D17" s="47" t="s">
        <v>21</v>
      </c>
      <c r="E17" s="47" t="s">
        <v>22</v>
      </c>
      <c r="F17" s="47" t="s">
        <v>23</v>
      </c>
      <c r="G17" s="47" t="s">
        <v>24</v>
      </c>
      <c r="H17" s="46">
        <v>881235</v>
      </c>
      <c r="I17" s="47" t="s">
        <v>28</v>
      </c>
      <c r="J17" s="72">
        <v>7937898</v>
      </c>
      <c r="K17" s="72">
        <v>66</v>
      </c>
      <c r="L17" s="73">
        <v>6.6000000000000005</v>
      </c>
      <c r="M17" s="74">
        <v>72.599999999999994</v>
      </c>
      <c r="N17" s="75">
        <v>1</v>
      </c>
      <c r="O17" s="74">
        <v>72.599999999999994</v>
      </c>
      <c r="P17" s="76">
        <v>20</v>
      </c>
      <c r="Q17" s="77">
        <v>9.1459980967253533E-6</v>
      </c>
      <c r="R17" s="77">
        <v>7.6216650806044611E-7</v>
      </c>
      <c r="S17" s="54" t="s">
        <v>26</v>
      </c>
      <c r="T17" s="55" t="s">
        <v>40</v>
      </c>
      <c r="U17" s="68" t="s">
        <v>54</v>
      </c>
      <c r="V17" s="57" t="s">
        <v>59</v>
      </c>
      <c r="W17" s="58">
        <v>6</v>
      </c>
      <c r="X17" s="58">
        <f t="shared" si="0"/>
        <v>0.5</v>
      </c>
      <c r="Y17" s="78">
        <v>57333</v>
      </c>
      <c r="Z17" s="78">
        <f t="shared" si="1"/>
        <v>57333</v>
      </c>
      <c r="AA17" s="43"/>
    </row>
    <row r="18" spans="1:27" s="71" customFormat="1" ht="15.75" x14ac:dyDescent="0.25">
      <c r="A18" s="44">
        <v>7</v>
      </c>
      <c r="B18" s="47" t="s">
        <v>19</v>
      </c>
      <c r="C18" s="47" t="s">
        <v>20</v>
      </c>
      <c r="D18" s="47" t="s">
        <v>21</v>
      </c>
      <c r="E18" s="47" t="s">
        <v>22</v>
      </c>
      <c r="F18" s="47" t="s">
        <v>23</v>
      </c>
      <c r="G18" s="47" t="s">
        <v>24</v>
      </c>
      <c r="H18" s="46">
        <v>881235</v>
      </c>
      <c r="I18" s="47" t="s">
        <v>28</v>
      </c>
      <c r="J18" s="72">
        <v>7937898</v>
      </c>
      <c r="K18" s="72">
        <v>66</v>
      </c>
      <c r="L18" s="73">
        <v>6.6000000000000005</v>
      </c>
      <c r="M18" s="74">
        <v>72.599999999999994</v>
      </c>
      <c r="N18" s="75">
        <v>1</v>
      </c>
      <c r="O18" s="74">
        <v>72.599999999999994</v>
      </c>
      <c r="P18" s="76">
        <v>20</v>
      </c>
      <c r="Q18" s="77">
        <v>9.1459980967253533E-6</v>
      </c>
      <c r="R18" s="77">
        <v>7.6216650806044611E-7</v>
      </c>
      <c r="S18" s="54" t="s">
        <v>26</v>
      </c>
      <c r="T18" s="55" t="s">
        <v>40</v>
      </c>
      <c r="U18" s="68" t="s">
        <v>55</v>
      </c>
      <c r="V18" s="57" t="s">
        <v>57</v>
      </c>
      <c r="W18" s="58">
        <v>6</v>
      </c>
      <c r="X18" s="58">
        <f t="shared" si="0"/>
        <v>0.5</v>
      </c>
      <c r="Y18" s="78">
        <v>10000</v>
      </c>
      <c r="Z18" s="79">
        <f t="shared" si="1"/>
        <v>10000</v>
      </c>
      <c r="AA18" s="43"/>
    </row>
    <row r="19" spans="1:27" s="34" customFormat="1" ht="15.75" x14ac:dyDescent="0.25">
      <c r="A19" s="23">
        <v>8</v>
      </c>
      <c r="B19" s="24" t="s">
        <v>19</v>
      </c>
      <c r="C19" s="24" t="s">
        <v>20</v>
      </c>
      <c r="D19" s="24" t="s">
        <v>21</v>
      </c>
      <c r="E19" s="24" t="s">
        <v>22</v>
      </c>
      <c r="F19" s="24" t="s">
        <v>23</v>
      </c>
      <c r="G19" s="24" t="s">
        <v>24</v>
      </c>
      <c r="H19" s="13">
        <v>881210</v>
      </c>
      <c r="I19" s="24" t="s">
        <v>29</v>
      </c>
      <c r="J19" s="35">
        <v>7937898</v>
      </c>
      <c r="K19" s="35">
        <v>9491</v>
      </c>
      <c r="L19" s="14">
        <v>949.1</v>
      </c>
      <c r="M19" s="15">
        <v>10440.1</v>
      </c>
      <c r="N19" s="36">
        <v>1</v>
      </c>
      <c r="O19" s="15">
        <v>10440.1</v>
      </c>
      <c r="P19" s="37">
        <v>20</v>
      </c>
      <c r="Q19" s="16">
        <v>1.3152222414548537E-3</v>
      </c>
      <c r="R19" s="16">
        <v>1.0960185345457114E-4</v>
      </c>
      <c r="S19" s="25" t="s">
        <v>26</v>
      </c>
      <c r="T19" s="26" t="s">
        <v>40</v>
      </c>
      <c r="U19" s="31" t="s">
        <v>67</v>
      </c>
      <c r="V19" s="27" t="s">
        <v>42</v>
      </c>
      <c r="W19" s="28">
        <f>(M19*20)/250</f>
        <v>835.20799999999997</v>
      </c>
      <c r="X19" s="28">
        <f t="shared" si="0"/>
        <v>69.600666666666669</v>
      </c>
      <c r="Y19" s="38">
        <v>5500</v>
      </c>
      <c r="Z19" s="38">
        <f>+Y19/250</f>
        <v>22</v>
      </c>
      <c r="AA19" s="43"/>
    </row>
    <row r="20" spans="1:27" s="34" customFormat="1" ht="45" x14ac:dyDescent="0.25">
      <c r="A20" s="23">
        <v>8</v>
      </c>
      <c r="B20" s="24" t="s">
        <v>19</v>
      </c>
      <c r="C20" s="24" t="s">
        <v>20</v>
      </c>
      <c r="D20" s="24" t="s">
        <v>21</v>
      </c>
      <c r="E20" s="24" t="s">
        <v>22</v>
      </c>
      <c r="F20" s="24" t="s">
        <v>23</v>
      </c>
      <c r="G20" s="24" t="s">
        <v>24</v>
      </c>
      <c r="H20" s="13">
        <v>881210</v>
      </c>
      <c r="I20" s="24" t="s">
        <v>29</v>
      </c>
      <c r="J20" s="35">
        <v>7937898</v>
      </c>
      <c r="K20" s="35">
        <v>9491</v>
      </c>
      <c r="L20" s="14">
        <v>949.1</v>
      </c>
      <c r="M20" s="15">
        <v>10440.1</v>
      </c>
      <c r="N20" s="36">
        <v>1</v>
      </c>
      <c r="O20" s="15">
        <v>10440.1</v>
      </c>
      <c r="P20" s="37">
        <v>20</v>
      </c>
      <c r="Q20" s="16">
        <v>1.3152222414548537E-3</v>
      </c>
      <c r="R20" s="16">
        <v>1.0960185345457114E-4</v>
      </c>
      <c r="S20" s="25" t="s">
        <v>26</v>
      </c>
      <c r="T20" s="26" t="s">
        <v>40</v>
      </c>
      <c r="U20" s="31" t="s">
        <v>43</v>
      </c>
      <c r="V20" s="27" t="s">
        <v>44</v>
      </c>
      <c r="W20" s="28">
        <f>M20*5</f>
        <v>52200.5</v>
      </c>
      <c r="X20" s="28">
        <f t="shared" si="0"/>
        <v>4350.041666666667</v>
      </c>
      <c r="Y20" s="32">
        <v>30000</v>
      </c>
      <c r="Z20" s="33">
        <f>+Y20/100</f>
        <v>300</v>
      </c>
      <c r="AA20" s="43"/>
    </row>
    <row r="21" spans="1:27" s="34" customFormat="1" ht="15.75" x14ac:dyDescent="0.25">
      <c r="A21" s="23">
        <v>8</v>
      </c>
      <c r="B21" s="24" t="s">
        <v>19</v>
      </c>
      <c r="C21" s="24" t="s">
        <v>20</v>
      </c>
      <c r="D21" s="24" t="s">
        <v>21</v>
      </c>
      <c r="E21" s="24" t="s">
        <v>22</v>
      </c>
      <c r="F21" s="24" t="s">
        <v>23</v>
      </c>
      <c r="G21" s="24" t="s">
        <v>24</v>
      </c>
      <c r="H21" s="13">
        <v>881210</v>
      </c>
      <c r="I21" s="24" t="s">
        <v>29</v>
      </c>
      <c r="J21" s="35">
        <v>7937898</v>
      </c>
      <c r="K21" s="35">
        <v>9491</v>
      </c>
      <c r="L21" s="14">
        <v>949.1</v>
      </c>
      <c r="M21" s="15">
        <v>10440.1</v>
      </c>
      <c r="N21" s="36">
        <v>1</v>
      </c>
      <c r="O21" s="15">
        <v>10440.1</v>
      </c>
      <c r="P21" s="37">
        <v>20</v>
      </c>
      <c r="Q21" s="16">
        <v>1.3152222414548537E-3</v>
      </c>
      <c r="R21" s="16">
        <v>1.0960185345457114E-4</v>
      </c>
      <c r="S21" s="25" t="s">
        <v>26</v>
      </c>
      <c r="T21" s="26" t="s">
        <v>40</v>
      </c>
      <c r="U21" s="31" t="s">
        <v>68</v>
      </c>
      <c r="V21" s="27" t="s">
        <v>76</v>
      </c>
      <c r="W21" s="28">
        <v>120</v>
      </c>
      <c r="X21" s="28">
        <v>10</v>
      </c>
      <c r="Y21" s="38">
        <v>14923.79</v>
      </c>
      <c r="Z21" s="38">
        <f>+Y21</f>
        <v>14923.79</v>
      </c>
      <c r="AA21" s="43"/>
    </row>
    <row r="22" spans="1:27" s="34" customFormat="1" ht="15.75" x14ac:dyDescent="0.25">
      <c r="A22" s="23">
        <v>8</v>
      </c>
      <c r="B22" s="24" t="s">
        <v>19</v>
      </c>
      <c r="C22" s="24" t="s">
        <v>20</v>
      </c>
      <c r="D22" s="24" t="s">
        <v>21</v>
      </c>
      <c r="E22" s="24" t="s">
        <v>22</v>
      </c>
      <c r="F22" s="24" t="s">
        <v>23</v>
      </c>
      <c r="G22" s="24" t="s">
        <v>24</v>
      </c>
      <c r="H22" s="13">
        <v>881210</v>
      </c>
      <c r="I22" s="24" t="s">
        <v>29</v>
      </c>
      <c r="J22" s="35">
        <v>7937898</v>
      </c>
      <c r="K22" s="35">
        <v>9491</v>
      </c>
      <c r="L22" s="14">
        <v>949.1</v>
      </c>
      <c r="M22" s="15">
        <v>10440.1</v>
      </c>
      <c r="N22" s="36">
        <v>1</v>
      </c>
      <c r="O22" s="15">
        <v>10440.1</v>
      </c>
      <c r="P22" s="37">
        <v>20</v>
      </c>
      <c r="Q22" s="16">
        <v>1.3152222414548537E-3</v>
      </c>
      <c r="R22" s="16">
        <v>1.0960185345457114E-4</v>
      </c>
      <c r="S22" s="25" t="s">
        <v>26</v>
      </c>
      <c r="T22" s="26" t="s">
        <v>40</v>
      </c>
      <c r="U22" s="31" t="s">
        <v>51</v>
      </c>
      <c r="V22" s="27" t="s">
        <v>58</v>
      </c>
      <c r="W22" s="28">
        <f>M22*1</f>
        <v>10440.1</v>
      </c>
      <c r="X22" s="28">
        <f>W22/12</f>
        <v>870.00833333333333</v>
      </c>
      <c r="Y22" s="38">
        <v>14280</v>
      </c>
      <c r="Z22" s="38">
        <f>+Y22/100</f>
        <v>142.80000000000001</v>
      </c>
      <c r="AA22" s="43"/>
    </row>
    <row r="23" spans="1:27" s="34" customFormat="1" ht="15.75" x14ac:dyDescent="0.25">
      <c r="A23" s="23">
        <v>8</v>
      </c>
      <c r="B23" s="24" t="s">
        <v>19</v>
      </c>
      <c r="C23" s="24" t="s">
        <v>20</v>
      </c>
      <c r="D23" s="24" t="s">
        <v>21</v>
      </c>
      <c r="E23" s="24" t="s">
        <v>22</v>
      </c>
      <c r="F23" s="24" t="s">
        <v>23</v>
      </c>
      <c r="G23" s="24" t="s">
        <v>24</v>
      </c>
      <c r="H23" s="13">
        <v>881210</v>
      </c>
      <c r="I23" s="24" t="s">
        <v>29</v>
      </c>
      <c r="J23" s="35">
        <v>7937898</v>
      </c>
      <c r="K23" s="35">
        <v>9491</v>
      </c>
      <c r="L23" s="14">
        <v>949.1</v>
      </c>
      <c r="M23" s="15">
        <v>10440.1</v>
      </c>
      <c r="N23" s="36">
        <v>1</v>
      </c>
      <c r="O23" s="15">
        <v>10440.1</v>
      </c>
      <c r="P23" s="37">
        <v>20</v>
      </c>
      <c r="Q23" s="16">
        <v>1.3152222414548537E-3</v>
      </c>
      <c r="R23" s="16">
        <v>1.0960185345457114E-4</v>
      </c>
      <c r="S23" s="25" t="s">
        <v>26</v>
      </c>
      <c r="T23" s="26" t="s">
        <v>40</v>
      </c>
      <c r="U23" s="31" t="s">
        <v>47</v>
      </c>
      <c r="V23" s="27" t="s">
        <v>48</v>
      </c>
      <c r="W23" s="28">
        <f>+ROUND(M23*1.02,0)</f>
        <v>10649</v>
      </c>
      <c r="X23" s="28">
        <f>W23/12</f>
        <v>887.41666666666663</v>
      </c>
      <c r="Y23" s="38">
        <v>16999.150000000001</v>
      </c>
      <c r="Z23" s="38">
        <f>+Y23/150</f>
        <v>113.32766666666667</v>
      </c>
      <c r="AA23" s="43"/>
    </row>
    <row r="24" spans="1:27" s="34" customFormat="1" ht="15.75" x14ac:dyDescent="0.25">
      <c r="A24" s="23">
        <v>8</v>
      </c>
      <c r="B24" s="24" t="s">
        <v>19</v>
      </c>
      <c r="C24" s="24" t="s">
        <v>20</v>
      </c>
      <c r="D24" s="24" t="s">
        <v>21</v>
      </c>
      <c r="E24" s="24" t="s">
        <v>22</v>
      </c>
      <c r="F24" s="24" t="s">
        <v>23</v>
      </c>
      <c r="G24" s="24" t="s">
        <v>24</v>
      </c>
      <c r="H24" s="13">
        <v>881210</v>
      </c>
      <c r="I24" s="24" t="s">
        <v>29</v>
      </c>
      <c r="J24" s="35">
        <v>7937898</v>
      </c>
      <c r="K24" s="35">
        <v>9491</v>
      </c>
      <c r="L24" s="14">
        <v>949.1</v>
      </c>
      <c r="M24" s="15">
        <v>10440.1</v>
      </c>
      <c r="N24" s="36">
        <v>1</v>
      </c>
      <c r="O24" s="15">
        <v>10440.1</v>
      </c>
      <c r="P24" s="37">
        <v>20</v>
      </c>
      <c r="Q24" s="16">
        <v>1.3152222414548537E-3</v>
      </c>
      <c r="R24" s="16">
        <v>1.0960185345457114E-4</v>
      </c>
      <c r="S24" s="25" t="s">
        <v>26</v>
      </c>
      <c r="T24" s="26" t="s">
        <v>40</v>
      </c>
      <c r="U24" s="31" t="s">
        <v>84</v>
      </c>
      <c r="V24" s="27" t="s">
        <v>66</v>
      </c>
      <c r="W24" s="28">
        <v>3654</v>
      </c>
      <c r="X24" s="28">
        <f>W24/12</f>
        <v>304.5</v>
      </c>
      <c r="Y24" s="38">
        <v>2500</v>
      </c>
      <c r="Z24" s="38">
        <f>+Y24</f>
        <v>2500</v>
      </c>
      <c r="AA24" s="43"/>
    </row>
    <row r="25" spans="1:27" s="34" customFormat="1" ht="15.75" x14ac:dyDescent="0.25">
      <c r="A25" s="23">
        <v>8</v>
      </c>
      <c r="B25" s="24" t="s">
        <v>19</v>
      </c>
      <c r="C25" s="24" t="s">
        <v>20</v>
      </c>
      <c r="D25" s="24" t="s">
        <v>21</v>
      </c>
      <c r="E25" s="24" t="s">
        <v>22</v>
      </c>
      <c r="F25" s="24" t="s">
        <v>23</v>
      </c>
      <c r="G25" s="24" t="s">
        <v>24</v>
      </c>
      <c r="H25" s="13">
        <v>881210</v>
      </c>
      <c r="I25" s="24" t="s">
        <v>29</v>
      </c>
      <c r="J25" s="35">
        <v>7937898</v>
      </c>
      <c r="K25" s="35">
        <v>9491</v>
      </c>
      <c r="L25" s="14">
        <v>949.1</v>
      </c>
      <c r="M25" s="15">
        <v>10440.1</v>
      </c>
      <c r="N25" s="36">
        <v>1</v>
      </c>
      <c r="O25" s="15">
        <v>10440.1</v>
      </c>
      <c r="P25" s="37">
        <v>20</v>
      </c>
      <c r="Q25" s="16">
        <v>1.3152222414548537E-3</v>
      </c>
      <c r="R25" s="16">
        <v>1.0960185345457114E-4</v>
      </c>
      <c r="S25" s="25" t="s">
        <v>26</v>
      </c>
      <c r="T25" s="26" t="s">
        <v>40</v>
      </c>
      <c r="U25" s="31" t="s">
        <v>85</v>
      </c>
      <c r="V25" s="27" t="s">
        <v>66</v>
      </c>
      <c r="W25" s="28">
        <v>3654</v>
      </c>
      <c r="X25" s="28">
        <f>W25/12</f>
        <v>304.5</v>
      </c>
      <c r="Y25" s="38">
        <v>53900</v>
      </c>
      <c r="Z25" s="39">
        <f>+Y25</f>
        <v>53900</v>
      </c>
      <c r="AA25" s="43"/>
    </row>
    <row r="26" spans="1:27" s="34" customFormat="1" ht="16.5" x14ac:dyDescent="0.3">
      <c r="A26" s="23">
        <v>8</v>
      </c>
      <c r="B26" s="24" t="s">
        <v>19</v>
      </c>
      <c r="C26" s="24" t="s">
        <v>20</v>
      </c>
      <c r="D26" s="24" t="s">
        <v>21</v>
      </c>
      <c r="E26" s="24" t="s">
        <v>22</v>
      </c>
      <c r="F26" s="24" t="s">
        <v>23</v>
      </c>
      <c r="G26" s="24" t="s">
        <v>24</v>
      </c>
      <c r="H26" s="13">
        <v>881210</v>
      </c>
      <c r="I26" s="24" t="s">
        <v>29</v>
      </c>
      <c r="J26" s="35">
        <v>7937898</v>
      </c>
      <c r="K26" s="35">
        <v>9491</v>
      </c>
      <c r="L26" s="14">
        <v>949.1</v>
      </c>
      <c r="M26" s="15">
        <v>10440.1</v>
      </c>
      <c r="N26" s="36">
        <v>1</v>
      </c>
      <c r="O26" s="15">
        <v>10440.1</v>
      </c>
      <c r="P26" s="37">
        <v>20</v>
      </c>
      <c r="Q26" s="16">
        <v>1.3152222414548537E-3</v>
      </c>
      <c r="R26" s="16">
        <v>1.0960185345457114E-4</v>
      </c>
      <c r="S26" s="25" t="s">
        <v>26</v>
      </c>
      <c r="T26" s="26" t="s">
        <v>40</v>
      </c>
      <c r="U26" s="31" t="s">
        <v>86</v>
      </c>
      <c r="V26" s="27" t="s">
        <v>46</v>
      </c>
      <c r="W26" s="28">
        <v>37</v>
      </c>
      <c r="X26" s="28">
        <v>3</v>
      </c>
      <c r="Y26" s="33">
        <v>19000</v>
      </c>
      <c r="Z26" s="33">
        <f>+Y26/100</f>
        <v>190</v>
      </c>
      <c r="AA26" s="83"/>
    </row>
    <row r="27" spans="1:27" s="34" customFormat="1" ht="15.75" x14ac:dyDescent="0.25">
      <c r="A27" s="23">
        <v>8</v>
      </c>
      <c r="B27" s="24" t="s">
        <v>19</v>
      </c>
      <c r="C27" s="24" t="s">
        <v>20</v>
      </c>
      <c r="D27" s="24" t="s">
        <v>21</v>
      </c>
      <c r="E27" s="24" t="s">
        <v>22</v>
      </c>
      <c r="F27" s="24" t="s">
        <v>23</v>
      </c>
      <c r="G27" s="24" t="s">
        <v>24</v>
      </c>
      <c r="H27" s="13">
        <v>881210</v>
      </c>
      <c r="I27" s="24" t="s">
        <v>29</v>
      </c>
      <c r="J27" s="35">
        <v>7937898</v>
      </c>
      <c r="K27" s="35">
        <v>9491</v>
      </c>
      <c r="L27" s="14">
        <v>949.1</v>
      </c>
      <c r="M27" s="15">
        <v>10440.1</v>
      </c>
      <c r="N27" s="36">
        <v>1</v>
      </c>
      <c r="O27" s="15">
        <v>10440.1</v>
      </c>
      <c r="P27" s="37">
        <v>20</v>
      </c>
      <c r="Q27" s="16">
        <v>1.3152222414548537E-3</v>
      </c>
      <c r="R27" s="16">
        <v>1.0960185345457114E-4</v>
      </c>
      <c r="S27" s="25" t="s">
        <v>26</v>
      </c>
      <c r="T27" s="26" t="s">
        <v>40</v>
      </c>
      <c r="U27" s="31" t="s">
        <v>87</v>
      </c>
      <c r="V27" s="27" t="s">
        <v>77</v>
      </c>
      <c r="W27" s="28">
        <v>3654</v>
      </c>
      <c r="X27" s="28">
        <f>W27/12</f>
        <v>304.5</v>
      </c>
      <c r="Y27" s="38">
        <v>2300</v>
      </c>
      <c r="Z27" s="38">
        <f>+Y27</f>
        <v>2300</v>
      </c>
      <c r="AA27" s="43"/>
    </row>
    <row r="28" spans="1:27" s="34" customFormat="1" ht="15.75" x14ac:dyDescent="0.25">
      <c r="A28" s="23">
        <v>8</v>
      </c>
      <c r="B28" s="24" t="s">
        <v>19</v>
      </c>
      <c r="C28" s="24" t="s">
        <v>20</v>
      </c>
      <c r="D28" s="24" t="s">
        <v>21</v>
      </c>
      <c r="E28" s="24" t="s">
        <v>22</v>
      </c>
      <c r="F28" s="24" t="s">
        <v>23</v>
      </c>
      <c r="G28" s="24" t="s">
        <v>24</v>
      </c>
      <c r="H28" s="13">
        <v>881210</v>
      </c>
      <c r="I28" s="24" t="s">
        <v>29</v>
      </c>
      <c r="J28" s="35">
        <v>7937898</v>
      </c>
      <c r="K28" s="35">
        <v>9491</v>
      </c>
      <c r="L28" s="14">
        <v>949.1</v>
      </c>
      <c r="M28" s="15">
        <v>10440.1</v>
      </c>
      <c r="N28" s="36">
        <v>1</v>
      </c>
      <c r="O28" s="15">
        <v>10440.1</v>
      </c>
      <c r="P28" s="37">
        <v>20</v>
      </c>
      <c r="Q28" s="16">
        <v>1.3152222414548537E-3</v>
      </c>
      <c r="R28" s="16">
        <v>1.0960185345457114E-4</v>
      </c>
      <c r="S28" s="25" t="s">
        <v>26</v>
      </c>
      <c r="T28" s="26" t="s">
        <v>40</v>
      </c>
      <c r="U28" s="31" t="s">
        <v>88</v>
      </c>
      <c r="V28" s="27" t="s">
        <v>81</v>
      </c>
      <c r="W28" s="28">
        <v>3654</v>
      </c>
      <c r="X28" s="28">
        <f t="shared" ref="X28:X29" si="2">W28/12</f>
        <v>304.5</v>
      </c>
      <c r="Y28" s="38">
        <v>3556</v>
      </c>
      <c r="Z28" s="38">
        <f>+Y28</f>
        <v>3556</v>
      </c>
      <c r="AA28" s="43"/>
    </row>
    <row r="29" spans="1:27" s="34" customFormat="1" ht="15.75" x14ac:dyDescent="0.25">
      <c r="A29" s="23">
        <v>8</v>
      </c>
      <c r="B29" s="24" t="s">
        <v>19</v>
      </c>
      <c r="C29" s="24" t="s">
        <v>20</v>
      </c>
      <c r="D29" s="24" t="s">
        <v>21</v>
      </c>
      <c r="E29" s="24" t="s">
        <v>22</v>
      </c>
      <c r="F29" s="24" t="s">
        <v>23</v>
      </c>
      <c r="G29" s="24" t="s">
        <v>24</v>
      </c>
      <c r="H29" s="13">
        <v>881210</v>
      </c>
      <c r="I29" s="24" t="s">
        <v>29</v>
      </c>
      <c r="J29" s="35">
        <v>7937898</v>
      </c>
      <c r="K29" s="35">
        <v>9491</v>
      </c>
      <c r="L29" s="14">
        <v>949.1</v>
      </c>
      <c r="M29" s="15">
        <v>10440.1</v>
      </c>
      <c r="N29" s="36">
        <v>1</v>
      </c>
      <c r="O29" s="15">
        <v>10440.1</v>
      </c>
      <c r="P29" s="37">
        <v>20</v>
      </c>
      <c r="Q29" s="16">
        <v>1.3152222414548537E-3</v>
      </c>
      <c r="R29" s="16">
        <v>1.0960185345457114E-4</v>
      </c>
      <c r="S29" s="25" t="s">
        <v>26</v>
      </c>
      <c r="T29" s="26" t="s">
        <v>40</v>
      </c>
      <c r="U29" s="31" t="s">
        <v>89</v>
      </c>
      <c r="V29" s="27" t="s">
        <v>81</v>
      </c>
      <c r="W29" s="28">
        <v>3654</v>
      </c>
      <c r="X29" s="28">
        <f t="shared" si="2"/>
        <v>304.5</v>
      </c>
      <c r="Y29" s="33">
        <v>949</v>
      </c>
      <c r="Z29" s="33">
        <f>+Y29</f>
        <v>949</v>
      </c>
      <c r="AA29" s="43"/>
    </row>
    <row r="30" spans="1:27" s="34" customFormat="1" ht="15.75" x14ac:dyDescent="0.25">
      <c r="A30" s="23">
        <v>8</v>
      </c>
      <c r="B30" s="24" t="s">
        <v>19</v>
      </c>
      <c r="C30" s="24" t="s">
        <v>20</v>
      </c>
      <c r="D30" s="24" t="s">
        <v>21</v>
      </c>
      <c r="E30" s="24" t="s">
        <v>22</v>
      </c>
      <c r="F30" s="24" t="s">
        <v>23</v>
      </c>
      <c r="G30" s="24" t="s">
        <v>24</v>
      </c>
      <c r="H30" s="13">
        <v>881210</v>
      </c>
      <c r="I30" s="24" t="s">
        <v>29</v>
      </c>
      <c r="J30" s="35">
        <v>7937898</v>
      </c>
      <c r="K30" s="35">
        <v>9491</v>
      </c>
      <c r="L30" s="14">
        <v>949.1</v>
      </c>
      <c r="M30" s="15">
        <v>10440.1</v>
      </c>
      <c r="N30" s="36">
        <v>1</v>
      </c>
      <c r="O30" s="15">
        <v>10440.1</v>
      </c>
      <c r="P30" s="37">
        <v>20</v>
      </c>
      <c r="Q30" s="16">
        <v>1.3152222414548537E-3</v>
      </c>
      <c r="R30" s="16">
        <v>1.0960185345457114E-4</v>
      </c>
      <c r="S30" s="25" t="s">
        <v>26</v>
      </c>
      <c r="T30" s="26" t="s">
        <v>40</v>
      </c>
      <c r="U30" s="31" t="s">
        <v>60</v>
      </c>
      <c r="V30" s="27" t="s">
        <v>61</v>
      </c>
      <c r="W30" s="28">
        <f>M30*1</f>
        <v>10440.1</v>
      </c>
      <c r="X30" s="28">
        <f>W30/12</f>
        <v>870.00833333333333</v>
      </c>
      <c r="Y30" s="38">
        <v>114203.875</v>
      </c>
      <c r="Z30" s="38">
        <f>+Y30/50</f>
        <v>2284.0774999999999</v>
      </c>
      <c r="AA30" s="43"/>
    </row>
    <row r="31" spans="1:27" s="34" customFormat="1" ht="16.5" x14ac:dyDescent="0.3">
      <c r="A31" s="23">
        <v>8</v>
      </c>
      <c r="B31" s="24" t="s">
        <v>19</v>
      </c>
      <c r="C31" s="24" t="s">
        <v>20</v>
      </c>
      <c r="D31" s="24" t="s">
        <v>21</v>
      </c>
      <c r="E31" s="24" t="s">
        <v>22</v>
      </c>
      <c r="F31" s="24" t="s">
        <v>23</v>
      </c>
      <c r="G31" s="24" t="s">
        <v>24</v>
      </c>
      <c r="H31" s="13">
        <v>881210</v>
      </c>
      <c r="I31" s="24" t="s">
        <v>29</v>
      </c>
      <c r="J31" s="35">
        <v>7937898</v>
      </c>
      <c r="K31" s="35">
        <v>9491</v>
      </c>
      <c r="L31" s="14">
        <v>949.1</v>
      </c>
      <c r="M31" s="15">
        <v>10440.1</v>
      </c>
      <c r="N31" s="36">
        <v>1</v>
      </c>
      <c r="O31" s="15">
        <v>10440.1</v>
      </c>
      <c r="P31" s="37">
        <v>20</v>
      </c>
      <c r="Q31" s="16">
        <v>1.3152222414548537E-3</v>
      </c>
      <c r="R31" s="16">
        <v>1.0960185345457114E-4</v>
      </c>
      <c r="S31" s="25" t="s">
        <v>26</v>
      </c>
      <c r="T31" s="26" t="s">
        <v>40</v>
      </c>
      <c r="U31" s="31" t="s">
        <v>78</v>
      </c>
      <c r="V31" s="27" t="s">
        <v>79</v>
      </c>
      <c r="W31" s="28">
        <f>M31*1</f>
        <v>10440.1</v>
      </c>
      <c r="X31" s="28">
        <f>W31/12</f>
        <v>870.00833333333333</v>
      </c>
      <c r="Y31" s="38">
        <v>13316.099999999999</v>
      </c>
      <c r="Z31" s="33">
        <f>+Y31/10</f>
        <v>1331.61</v>
      </c>
      <c r="AA31" s="83"/>
    </row>
    <row r="32" spans="1:27" s="34" customFormat="1" ht="16.5" x14ac:dyDescent="0.3">
      <c r="A32" s="23">
        <v>8</v>
      </c>
      <c r="B32" s="24" t="s">
        <v>19</v>
      </c>
      <c r="C32" s="24" t="s">
        <v>20</v>
      </c>
      <c r="D32" s="24" t="s">
        <v>21</v>
      </c>
      <c r="E32" s="24" t="s">
        <v>22</v>
      </c>
      <c r="F32" s="24" t="s">
        <v>23</v>
      </c>
      <c r="G32" s="24" t="s">
        <v>24</v>
      </c>
      <c r="H32" s="13">
        <v>881210</v>
      </c>
      <c r="I32" s="24" t="s">
        <v>29</v>
      </c>
      <c r="J32" s="35">
        <v>7937898</v>
      </c>
      <c r="K32" s="35">
        <v>9491</v>
      </c>
      <c r="L32" s="14">
        <v>949.1</v>
      </c>
      <c r="M32" s="15">
        <v>10440.1</v>
      </c>
      <c r="N32" s="36">
        <v>1</v>
      </c>
      <c r="O32" s="15">
        <v>10440.1</v>
      </c>
      <c r="P32" s="37">
        <v>20</v>
      </c>
      <c r="Q32" s="16">
        <v>1.3152222414548537E-3</v>
      </c>
      <c r="R32" s="16">
        <v>1.0960185345457114E-4</v>
      </c>
      <c r="S32" s="25" t="s">
        <v>26</v>
      </c>
      <c r="T32" s="26" t="s">
        <v>40</v>
      </c>
      <c r="U32" s="31" t="s">
        <v>73</v>
      </c>
      <c r="V32" s="27" t="s">
        <v>56</v>
      </c>
      <c r="W32" s="28">
        <v>105</v>
      </c>
      <c r="X32" s="28">
        <v>9</v>
      </c>
      <c r="Y32" s="33">
        <v>12800</v>
      </c>
      <c r="Z32" s="33">
        <f>+Y32/100</f>
        <v>128</v>
      </c>
      <c r="AA32" s="83"/>
    </row>
    <row r="33" spans="1:28" s="34" customFormat="1" ht="15.75" x14ac:dyDescent="0.25">
      <c r="A33" s="23">
        <v>8</v>
      </c>
      <c r="B33" s="24" t="s">
        <v>19</v>
      </c>
      <c r="C33" s="24" t="s">
        <v>20</v>
      </c>
      <c r="D33" s="24" t="s">
        <v>21</v>
      </c>
      <c r="E33" s="24" t="s">
        <v>22</v>
      </c>
      <c r="F33" s="24" t="s">
        <v>23</v>
      </c>
      <c r="G33" s="24" t="s">
        <v>24</v>
      </c>
      <c r="H33" s="13">
        <v>881210</v>
      </c>
      <c r="I33" s="24" t="s">
        <v>29</v>
      </c>
      <c r="J33" s="35">
        <v>7937898</v>
      </c>
      <c r="K33" s="35">
        <v>9491</v>
      </c>
      <c r="L33" s="14">
        <v>949.1</v>
      </c>
      <c r="M33" s="15">
        <v>10440.1</v>
      </c>
      <c r="N33" s="36">
        <v>1</v>
      </c>
      <c r="O33" s="15">
        <v>10440.1</v>
      </c>
      <c r="P33" s="37">
        <v>20</v>
      </c>
      <c r="Q33" s="16">
        <v>1.3152222414548537E-3</v>
      </c>
      <c r="R33" s="16">
        <v>1.0960185345457114E-4</v>
      </c>
      <c r="S33" s="25" t="s">
        <v>26</v>
      </c>
      <c r="T33" s="26" t="s">
        <v>40</v>
      </c>
      <c r="U33" s="31" t="s">
        <v>53</v>
      </c>
      <c r="V33" s="27" t="s">
        <v>59</v>
      </c>
      <c r="W33" s="28">
        <v>24</v>
      </c>
      <c r="X33" s="28">
        <v>2</v>
      </c>
      <c r="Y33" s="38">
        <v>24000</v>
      </c>
      <c r="Z33" s="38">
        <f>+Y33</f>
        <v>24000</v>
      </c>
      <c r="AA33" s="43"/>
    </row>
    <row r="34" spans="1:28" s="34" customFormat="1" ht="15.75" x14ac:dyDescent="0.25">
      <c r="A34" s="23">
        <v>8</v>
      </c>
      <c r="B34" s="24" t="s">
        <v>19</v>
      </c>
      <c r="C34" s="24" t="s">
        <v>20</v>
      </c>
      <c r="D34" s="24" t="s">
        <v>21</v>
      </c>
      <c r="E34" s="24" t="s">
        <v>22</v>
      </c>
      <c r="F34" s="24" t="s">
        <v>23</v>
      </c>
      <c r="G34" s="24" t="s">
        <v>24</v>
      </c>
      <c r="H34" s="13">
        <v>881210</v>
      </c>
      <c r="I34" s="24" t="s">
        <v>29</v>
      </c>
      <c r="J34" s="35">
        <v>7937898</v>
      </c>
      <c r="K34" s="35">
        <v>9491</v>
      </c>
      <c r="L34" s="14">
        <v>949.1</v>
      </c>
      <c r="M34" s="15">
        <v>10440.1</v>
      </c>
      <c r="N34" s="36">
        <v>1</v>
      </c>
      <c r="O34" s="15">
        <v>10440.1</v>
      </c>
      <c r="P34" s="37">
        <v>20</v>
      </c>
      <c r="Q34" s="16">
        <v>1.3152222414548537E-3</v>
      </c>
      <c r="R34" s="16">
        <v>1.0960185345457114E-4</v>
      </c>
      <c r="S34" s="25" t="s">
        <v>26</v>
      </c>
      <c r="T34" s="26" t="s">
        <v>40</v>
      </c>
      <c r="U34" s="31" t="s">
        <v>74</v>
      </c>
      <c r="V34" s="27" t="s">
        <v>59</v>
      </c>
      <c r="W34" s="28">
        <v>36</v>
      </c>
      <c r="X34" s="28">
        <v>3</v>
      </c>
      <c r="Y34" s="38">
        <v>57333</v>
      </c>
      <c r="Z34" s="38">
        <f>+Y34</f>
        <v>57333</v>
      </c>
      <c r="AA34" s="43"/>
    </row>
    <row r="35" spans="1:28" s="34" customFormat="1" ht="16.5" x14ac:dyDescent="0.3">
      <c r="A35" s="23">
        <v>8</v>
      </c>
      <c r="B35" s="24" t="s">
        <v>19</v>
      </c>
      <c r="C35" s="24" t="s">
        <v>20</v>
      </c>
      <c r="D35" s="24" t="s">
        <v>21</v>
      </c>
      <c r="E35" s="24" t="s">
        <v>22</v>
      </c>
      <c r="F35" s="24" t="s">
        <v>23</v>
      </c>
      <c r="G35" s="24" t="s">
        <v>24</v>
      </c>
      <c r="H35" s="13">
        <v>881210</v>
      </c>
      <c r="I35" s="24" t="s">
        <v>29</v>
      </c>
      <c r="J35" s="35">
        <v>7937898</v>
      </c>
      <c r="K35" s="35">
        <v>9491</v>
      </c>
      <c r="L35" s="14">
        <v>949.1</v>
      </c>
      <c r="M35" s="15">
        <v>10440.1</v>
      </c>
      <c r="N35" s="36">
        <v>1</v>
      </c>
      <c r="O35" s="15">
        <v>10440.1</v>
      </c>
      <c r="P35" s="37">
        <v>20</v>
      </c>
      <c r="Q35" s="16">
        <v>1.3152222414548537E-3</v>
      </c>
      <c r="R35" s="16">
        <v>1.0960185345457114E-4</v>
      </c>
      <c r="S35" s="25" t="s">
        <v>26</v>
      </c>
      <c r="T35" s="26" t="s">
        <v>40</v>
      </c>
      <c r="U35" s="31" t="s">
        <v>75</v>
      </c>
      <c r="V35" s="27" t="s">
        <v>80</v>
      </c>
      <c r="W35" s="28">
        <v>120</v>
      </c>
      <c r="X35" s="28">
        <v>10</v>
      </c>
      <c r="Y35" s="38">
        <v>5700</v>
      </c>
      <c r="Z35" s="38">
        <f>+Y35/100</f>
        <v>57</v>
      </c>
      <c r="AA35" s="43"/>
      <c r="AB35" s="40"/>
    </row>
    <row r="36" spans="1:28" s="71" customFormat="1" ht="15.75" x14ac:dyDescent="0.25">
      <c r="A36" s="44">
        <v>9</v>
      </c>
      <c r="B36" s="47" t="s">
        <v>19</v>
      </c>
      <c r="C36" s="47" t="s">
        <v>20</v>
      </c>
      <c r="D36" s="47" t="s">
        <v>21</v>
      </c>
      <c r="E36" s="47" t="s">
        <v>22</v>
      </c>
      <c r="F36" s="47" t="s">
        <v>23</v>
      </c>
      <c r="G36" s="47" t="s">
        <v>24</v>
      </c>
      <c r="H36" s="46">
        <v>895003</v>
      </c>
      <c r="I36" s="47" t="s">
        <v>30</v>
      </c>
      <c r="J36" s="72">
        <v>7937898</v>
      </c>
      <c r="K36" s="72">
        <v>5102</v>
      </c>
      <c r="L36" s="73">
        <v>510.20000000000005</v>
      </c>
      <c r="M36" s="74">
        <v>5612.2</v>
      </c>
      <c r="N36" s="75">
        <v>1</v>
      </c>
      <c r="O36" s="74">
        <v>5612.2</v>
      </c>
      <c r="P36" s="76">
        <v>20</v>
      </c>
      <c r="Q36" s="77">
        <v>7.0701336802261752E-4</v>
      </c>
      <c r="R36" s="77">
        <v>5.8917780668551463E-5</v>
      </c>
      <c r="S36" s="54" t="s">
        <v>26</v>
      </c>
      <c r="T36" s="55" t="s">
        <v>40</v>
      </c>
      <c r="U36" s="68" t="s">
        <v>67</v>
      </c>
      <c r="V36" s="57" t="s">
        <v>42</v>
      </c>
      <c r="W36" s="58">
        <f>(M36*20)/250</f>
        <v>448.976</v>
      </c>
      <c r="X36" s="58">
        <f>W36/12</f>
        <v>37.414666666666669</v>
      </c>
      <c r="Y36" s="78">
        <v>5500</v>
      </c>
      <c r="Z36" s="78">
        <f>+Y36/250</f>
        <v>22</v>
      </c>
      <c r="AA36" s="43"/>
    </row>
    <row r="37" spans="1:28" s="71" customFormat="1" ht="45" x14ac:dyDescent="0.25">
      <c r="A37" s="44">
        <v>9</v>
      </c>
      <c r="B37" s="47" t="s">
        <v>19</v>
      </c>
      <c r="C37" s="47" t="s">
        <v>20</v>
      </c>
      <c r="D37" s="47" t="s">
        <v>21</v>
      </c>
      <c r="E37" s="47" t="s">
        <v>22</v>
      </c>
      <c r="F37" s="47" t="s">
        <v>23</v>
      </c>
      <c r="G37" s="47" t="s">
        <v>24</v>
      </c>
      <c r="H37" s="46">
        <v>895003</v>
      </c>
      <c r="I37" s="47" t="s">
        <v>30</v>
      </c>
      <c r="J37" s="72">
        <v>7937898</v>
      </c>
      <c r="K37" s="72">
        <v>5102</v>
      </c>
      <c r="L37" s="73">
        <v>510.20000000000005</v>
      </c>
      <c r="M37" s="74">
        <v>5612.2</v>
      </c>
      <c r="N37" s="75">
        <v>1</v>
      </c>
      <c r="O37" s="74">
        <v>5612.2</v>
      </c>
      <c r="P37" s="76">
        <v>20</v>
      </c>
      <c r="Q37" s="77">
        <v>7.0701336802261752E-4</v>
      </c>
      <c r="R37" s="77">
        <v>5.8917780668551463E-5</v>
      </c>
      <c r="S37" s="54" t="s">
        <v>26</v>
      </c>
      <c r="T37" s="55" t="s">
        <v>40</v>
      </c>
      <c r="U37" s="68" t="s">
        <v>43</v>
      </c>
      <c r="V37" s="57" t="s">
        <v>44</v>
      </c>
      <c r="W37" s="58">
        <f>M37*5</f>
        <v>28061</v>
      </c>
      <c r="X37" s="58">
        <f>W37/12</f>
        <v>2338.4166666666665</v>
      </c>
      <c r="Y37" s="69">
        <v>30000</v>
      </c>
      <c r="Z37" s="70">
        <f>+Y37/100</f>
        <v>300</v>
      </c>
      <c r="AA37" s="43"/>
    </row>
    <row r="38" spans="1:28" s="71" customFormat="1" ht="15.75" x14ac:dyDescent="0.25">
      <c r="A38" s="44">
        <v>9</v>
      </c>
      <c r="B38" s="47" t="s">
        <v>19</v>
      </c>
      <c r="C38" s="47" t="s">
        <v>20</v>
      </c>
      <c r="D38" s="47" t="s">
        <v>21</v>
      </c>
      <c r="E38" s="47" t="s">
        <v>22</v>
      </c>
      <c r="F38" s="47" t="s">
        <v>23</v>
      </c>
      <c r="G38" s="47" t="s">
        <v>24</v>
      </c>
      <c r="H38" s="46">
        <v>895003</v>
      </c>
      <c r="I38" s="47" t="s">
        <v>30</v>
      </c>
      <c r="J38" s="72">
        <v>7937898</v>
      </c>
      <c r="K38" s="72">
        <v>5102</v>
      </c>
      <c r="L38" s="73">
        <v>510.20000000000005</v>
      </c>
      <c r="M38" s="74">
        <v>5612.2</v>
      </c>
      <c r="N38" s="75">
        <v>1</v>
      </c>
      <c r="O38" s="74">
        <v>5612.2</v>
      </c>
      <c r="P38" s="76">
        <v>20</v>
      </c>
      <c r="Q38" s="77">
        <v>7.0701336802261752E-4</v>
      </c>
      <c r="R38" s="77">
        <v>5.8917780668551463E-5</v>
      </c>
      <c r="S38" s="54" t="s">
        <v>26</v>
      </c>
      <c r="T38" s="55" t="s">
        <v>40</v>
      </c>
      <c r="U38" s="68" t="s">
        <v>68</v>
      </c>
      <c r="V38" s="57" t="s">
        <v>76</v>
      </c>
      <c r="W38" s="58">
        <v>80</v>
      </c>
      <c r="X38" s="58">
        <f>W38/12</f>
        <v>6.666666666666667</v>
      </c>
      <c r="Y38" s="78">
        <v>14923.79</v>
      </c>
      <c r="Z38" s="78">
        <f>+Y38</f>
        <v>14923.79</v>
      </c>
      <c r="AA38" s="43"/>
    </row>
    <row r="39" spans="1:28" s="71" customFormat="1" ht="15.75" x14ac:dyDescent="0.25">
      <c r="A39" s="44">
        <v>9</v>
      </c>
      <c r="B39" s="47" t="s">
        <v>19</v>
      </c>
      <c r="C39" s="47" t="s">
        <v>20</v>
      </c>
      <c r="D39" s="47" t="s">
        <v>21</v>
      </c>
      <c r="E39" s="47" t="s">
        <v>22</v>
      </c>
      <c r="F39" s="47" t="s">
        <v>23</v>
      </c>
      <c r="G39" s="47" t="s">
        <v>24</v>
      </c>
      <c r="H39" s="46">
        <v>895003</v>
      </c>
      <c r="I39" s="47" t="s">
        <v>30</v>
      </c>
      <c r="J39" s="72">
        <v>7937898</v>
      </c>
      <c r="K39" s="72">
        <v>5102</v>
      </c>
      <c r="L39" s="73">
        <v>510.20000000000005</v>
      </c>
      <c r="M39" s="74">
        <v>5612.2</v>
      </c>
      <c r="N39" s="75">
        <v>1</v>
      </c>
      <c r="O39" s="74">
        <v>5612.2</v>
      </c>
      <c r="P39" s="76">
        <v>20</v>
      </c>
      <c r="Q39" s="77">
        <v>7.0701336802261752E-4</v>
      </c>
      <c r="R39" s="77">
        <v>5.8917780668551463E-5</v>
      </c>
      <c r="S39" s="54" t="s">
        <v>26</v>
      </c>
      <c r="T39" s="55" t="s">
        <v>40</v>
      </c>
      <c r="U39" s="68" t="s">
        <v>51</v>
      </c>
      <c r="V39" s="57" t="s">
        <v>58</v>
      </c>
      <c r="W39" s="58">
        <f>M38*1</f>
        <v>5612.2</v>
      </c>
      <c r="X39" s="58">
        <f>W39/12</f>
        <v>467.68333333333334</v>
      </c>
      <c r="Y39" s="78">
        <v>14280</v>
      </c>
      <c r="Z39" s="78">
        <f>+Y39/100</f>
        <v>142.80000000000001</v>
      </c>
      <c r="AA39" s="43"/>
    </row>
    <row r="40" spans="1:28" s="71" customFormat="1" ht="15.75" x14ac:dyDescent="0.25">
      <c r="A40" s="44">
        <v>9</v>
      </c>
      <c r="B40" s="47" t="s">
        <v>19</v>
      </c>
      <c r="C40" s="47" t="s">
        <v>20</v>
      </c>
      <c r="D40" s="47" t="s">
        <v>21</v>
      </c>
      <c r="E40" s="47" t="s">
        <v>22</v>
      </c>
      <c r="F40" s="47" t="s">
        <v>23</v>
      </c>
      <c r="G40" s="47" t="s">
        <v>24</v>
      </c>
      <c r="H40" s="46">
        <v>895003</v>
      </c>
      <c r="I40" s="47" t="s">
        <v>30</v>
      </c>
      <c r="J40" s="72">
        <v>7937898</v>
      </c>
      <c r="K40" s="72">
        <v>5102</v>
      </c>
      <c r="L40" s="73">
        <v>510.20000000000005</v>
      </c>
      <c r="M40" s="74">
        <v>5612.2</v>
      </c>
      <c r="N40" s="75">
        <v>1</v>
      </c>
      <c r="O40" s="74">
        <v>5612.2</v>
      </c>
      <c r="P40" s="76">
        <v>20</v>
      </c>
      <c r="Q40" s="77">
        <v>7.0701336802261752E-4</v>
      </c>
      <c r="R40" s="77">
        <v>5.8917780668551463E-5</v>
      </c>
      <c r="S40" s="54" t="s">
        <v>26</v>
      </c>
      <c r="T40" s="55" t="s">
        <v>40</v>
      </c>
      <c r="U40" s="68" t="s">
        <v>47</v>
      </c>
      <c r="V40" s="57" t="s">
        <v>48</v>
      </c>
      <c r="W40" s="58">
        <f>+ROUND(M40*1.02,0)</f>
        <v>5724</v>
      </c>
      <c r="X40" s="58">
        <f>W40/12</f>
        <v>477</v>
      </c>
      <c r="Y40" s="78">
        <v>16999.150000000001</v>
      </c>
      <c r="Z40" s="78">
        <f>+Y40/150</f>
        <v>113.32766666666667</v>
      </c>
      <c r="AA40" s="43"/>
    </row>
    <row r="41" spans="1:28" s="71" customFormat="1" ht="15.75" x14ac:dyDescent="0.25">
      <c r="A41" s="44">
        <v>9</v>
      </c>
      <c r="B41" s="47" t="s">
        <v>19</v>
      </c>
      <c r="C41" s="47" t="s">
        <v>20</v>
      </c>
      <c r="D41" s="47" t="s">
        <v>21</v>
      </c>
      <c r="E41" s="47" t="s">
        <v>22</v>
      </c>
      <c r="F41" s="47" t="s">
        <v>23</v>
      </c>
      <c r="G41" s="47" t="s">
        <v>24</v>
      </c>
      <c r="H41" s="46">
        <v>895003</v>
      </c>
      <c r="I41" s="47" t="s">
        <v>30</v>
      </c>
      <c r="J41" s="72">
        <v>7937898</v>
      </c>
      <c r="K41" s="72">
        <v>5102</v>
      </c>
      <c r="L41" s="73">
        <v>510.20000000000005</v>
      </c>
      <c r="M41" s="74">
        <v>5612.2</v>
      </c>
      <c r="N41" s="75">
        <v>1</v>
      </c>
      <c r="O41" s="74">
        <v>5612.2</v>
      </c>
      <c r="P41" s="76">
        <v>20</v>
      </c>
      <c r="Q41" s="77">
        <v>7.0701336802261752E-4</v>
      </c>
      <c r="R41" s="77">
        <v>5.8917780668551463E-5</v>
      </c>
      <c r="S41" s="54" t="s">
        <v>26</v>
      </c>
      <c r="T41" s="55" t="s">
        <v>40</v>
      </c>
      <c r="U41" s="68" t="s">
        <v>69</v>
      </c>
      <c r="V41" s="57" t="s">
        <v>66</v>
      </c>
      <c r="W41" s="58">
        <f>O39</f>
        <v>5612.2</v>
      </c>
      <c r="X41" s="58">
        <f t="shared" ref="X41:X42" si="3">W41/12</f>
        <v>467.68333333333334</v>
      </c>
      <c r="Y41" s="78">
        <v>2500</v>
      </c>
      <c r="Z41" s="78">
        <f>+Y41</f>
        <v>2500</v>
      </c>
      <c r="AA41" s="43"/>
    </row>
    <row r="42" spans="1:28" s="71" customFormat="1" ht="15.75" x14ac:dyDescent="0.25">
      <c r="A42" s="44">
        <v>9</v>
      </c>
      <c r="B42" s="47" t="s">
        <v>19</v>
      </c>
      <c r="C42" s="47" t="s">
        <v>20</v>
      </c>
      <c r="D42" s="47" t="s">
        <v>21</v>
      </c>
      <c r="E42" s="47" t="s">
        <v>22</v>
      </c>
      <c r="F42" s="47" t="s">
        <v>23</v>
      </c>
      <c r="G42" s="47" t="s">
        <v>24</v>
      </c>
      <c r="H42" s="46">
        <v>895003</v>
      </c>
      <c r="I42" s="47" t="s">
        <v>30</v>
      </c>
      <c r="J42" s="72">
        <v>7937898</v>
      </c>
      <c r="K42" s="72">
        <v>5102</v>
      </c>
      <c r="L42" s="73">
        <v>510.20000000000005</v>
      </c>
      <c r="M42" s="74">
        <v>5612.2</v>
      </c>
      <c r="N42" s="75">
        <v>1</v>
      </c>
      <c r="O42" s="74">
        <v>5612.2</v>
      </c>
      <c r="P42" s="76">
        <v>20</v>
      </c>
      <c r="Q42" s="77">
        <v>7.0701336802261752E-4</v>
      </c>
      <c r="R42" s="77">
        <v>5.8917780668551463E-5</v>
      </c>
      <c r="S42" s="54" t="s">
        <v>26</v>
      </c>
      <c r="T42" s="55" t="s">
        <v>40</v>
      </c>
      <c r="U42" s="68" t="s">
        <v>70</v>
      </c>
      <c r="V42" s="57" t="s">
        <v>66</v>
      </c>
      <c r="W42" s="58">
        <f>O40</f>
        <v>5612.2</v>
      </c>
      <c r="X42" s="58">
        <f t="shared" si="3"/>
        <v>467.68333333333334</v>
      </c>
      <c r="Y42" s="78">
        <v>53900</v>
      </c>
      <c r="Z42" s="79">
        <f>+Y42</f>
        <v>53900</v>
      </c>
      <c r="AA42" s="43"/>
    </row>
    <row r="43" spans="1:28" s="71" customFormat="1" ht="15.75" x14ac:dyDescent="0.25">
      <c r="A43" s="44">
        <v>9</v>
      </c>
      <c r="B43" s="47" t="s">
        <v>19</v>
      </c>
      <c r="C43" s="47" t="s">
        <v>20</v>
      </c>
      <c r="D43" s="47" t="s">
        <v>21</v>
      </c>
      <c r="E43" s="47" t="s">
        <v>22</v>
      </c>
      <c r="F43" s="47" t="s">
        <v>23</v>
      </c>
      <c r="G43" s="47" t="s">
        <v>24</v>
      </c>
      <c r="H43" s="46">
        <v>895003</v>
      </c>
      <c r="I43" s="47" t="s">
        <v>30</v>
      </c>
      <c r="J43" s="72">
        <v>7937898</v>
      </c>
      <c r="K43" s="72">
        <v>5102</v>
      </c>
      <c r="L43" s="73">
        <v>510.20000000000005</v>
      </c>
      <c r="M43" s="74">
        <v>5612.2</v>
      </c>
      <c r="N43" s="75">
        <v>1</v>
      </c>
      <c r="O43" s="74">
        <v>5612.2</v>
      </c>
      <c r="P43" s="76">
        <v>20</v>
      </c>
      <c r="Q43" s="77">
        <v>7.0701336802261752E-4</v>
      </c>
      <c r="R43" s="77">
        <v>5.8917780668551463E-5</v>
      </c>
      <c r="S43" s="54" t="s">
        <v>26</v>
      </c>
      <c r="T43" s="55" t="s">
        <v>40</v>
      </c>
      <c r="U43" s="68" t="s">
        <v>64</v>
      </c>
      <c r="V43" s="57" t="s">
        <v>46</v>
      </c>
      <c r="W43" s="58">
        <v>57</v>
      </c>
      <c r="X43" s="58">
        <f>W43/12</f>
        <v>4.75</v>
      </c>
      <c r="Y43" s="70">
        <v>19000</v>
      </c>
      <c r="Z43" s="70">
        <f>+Y43/100</f>
        <v>190</v>
      </c>
      <c r="AA43" s="43"/>
    </row>
    <row r="44" spans="1:28" s="71" customFormat="1" ht="15.75" x14ac:dyDescent="0.25">
      <c r="A44" s="44">
        <v>9</v>
      </c>
      <c r="B44" s="47" t="s">
        <v>19</v>
      </c>
      <c r="C44" s="47" t="s">
        <v>20</v>
      </c>
      <c r="D44" s="47" t="s">
        <v>21</v>
      </c>
      <c r="E44" s="47" t="s">
        <v>22</v>
      </c>
      <c r="F44" s="47" t="s">
        <v>23</v>
      </c>
      <c r="G44" s="47" t="s">
        <v>24</v>
      </c>
      <c r="H44" s="46">
        <v>895003</v>
      </c>
      <c r="I44" s="47" t="s">
        <v>30</v>
      </c>
      <c r="J44" s="72">
        <v>7937898</v>
      </c>
      <c r="K44" s="72">
        <v>5102</v>
      </c>
      <c r="L44" s="73">
        <v>510.20000000000005</v>
      </c>
      <c r="M44" s="74">
        <v>5612.2</v>
      </c>
      <c r="N44" s="75">
        <v>1</v>
      </c>
      <c r="O44" s="74">
        <v>5612.2</v>
      </c>
      <c r="P44" s="76">
        <v>20</v>
      </c>
      <c r="Q44" s="77">
        <v>7.0701336802261752E-4</v>
      </c>
      <c r="R44" s="77">
        <v>5.8917780668551463E-5</v>
      </c>
      <c r="S44" s="54" t="s">
        <v>26</v>
      </c>
      <c r="T44" s="55" t="s">
        <v>40</v>
      </c>
      <c r="U44" s="68" t="s">
        <v>71</v>
      </c>
      <c r="V44" s="57" t="s">
        <v>77</v>
      </c>
      <c r="W44" s="58">
        <f>M44</f>
        <v>5612.2</v>
      </c>
      <c r="X44" s="58">
        <f>W44/12</f>
        <v>467.68333333333334</v>
      </c>
      <c r="Y44" s="78">
        <v>2300</v>
      </c>
      <c r="Z44" s="78">
        <f>+Y44</f>
        <v>2300</v>
      </c>
      <c r="AA44" s="43"/>
    </row>
    <row r="45" spans="1:28" s="71" customFormat="1" ht="15.75" x14ac:dyDescent="0.25">
      <c r="A45" s="44">
        <v>9</v>
      </c>
      <c r="B45" s="47" t="s">
        <v>19</v>
      </c>
      <c r="C45" s="47" t="s">
        <v>20</v>
      </c>
      <c r="D45" s="47" t="s">
        <v>21</v>
      </c>
      <c r="E45" s="47" t="s">
        <v>22</v>
      </c>
      <c r="F45" s="47" t="s">
        <v>23</v>
      </c>
      <c r="G45" s="47" t="s">
        <v>24</v>
      </c>
      <c r="H45" s="46">
        <v>895003</v>
      </c>
      <c r="I45" s="47" t="s">
        <v>30</v>
      </c>
      <c r="J45" s="72">
        <v>7937898</v>
      </c>
      <c r="K45" s="72">
        <v>5102</v>
      </c>
      <c r="L45" s="73">
        <v>510.20000000000005</v>
      </c>
      <c r="M45" s="74">
        <v>5612.2</v>
      </c>
      <c r="N45" s="75">
        <v>1</v>
      </c>
      <c r="O45" s="74">
        <v>5612.2</v>
      </c>
      <c r="P45" s="76">
        <v>20</v>
      </c>
      <c r="Q45" s="77">
        <v>7.0701336802261752E-4</v>
      </c>
      <c r="R45" s="77">
        <v>5.8917780668551463E-5</v>
      </c>
      <c r="S45" s="54" t="s">
        <v>26</v>
      </c>
      <c r="T45" s="55" t="s">
        <v>40</v>
      </c>
      <c r="U45" s="68" t="s">
        <v>82</v>
      </c>
      <c r="V45" s="57" t="s">
        <v>81</v>
      </c>
      <c r="W45" s="58">
        <f t="shared" ref="W45:W46" si="4">M45</f>
        <v>5612.2</v>
      </c>
      <c r="X45" s="58">
        <f t="shared" ref="X45:X46" si="5">W45/12</f>
        <v>467.68333333333334</v>
      </c>
      <c r="Y45" s="78">
        <v>10997.0676</v>
      </c>
      <c r="Z45" s="79">
        <f>+Y45</f>
        <v>10997.0676</v>
      </c>
      <c r="AA45" s="43"/>
    </row>
    <row r="46" spans="1:28" s="71" customFormat="1" ht="15.75" x14ac:dyDescent="0.25">
      <c r="A46" s="44">
        <v>9</v>
      </c>
      <c r="B46" s="47" t="s">
        <v>19</v>
      </c>
      <c r="C46" s="47" t="s">
        <v>20</v>
      </c>
      <c r="D46" s="47" t="s">
        <v>21</v>
      </c>
      <c r="E46" s="47" t="s">
        <v>22</v>
      </c>
      <c r="F46" s="47" t="s">
        <v>23</v>
      </c>
      <c r="G46" s="47" t="s">
        <v>24</v>
      </c>
      <c r="H46" s="46">
        <v>895003</v>
      </c>
      <c r="I46" s="47" t="s">
        <v>30</v>
      </c>
      <c r="J46" s="72">
        <v>7937898</v>
      </c>
      <c r="K46" s="72">
        <v>5102</v>
      </c>
      <c r="L46" s="73">
        <v>510.20000000000005</v>
      </c>
      <c r="M46" s="74">
        <v>5612.2</v>
      </c>
      <c r="N46" s="75">
        <v>1</v>
      </c>
      <c r="O46" s="74">
        <v>5612.2</v>
      </c>
      <c r="P46" s="76">
        <v>20</v>
      </c>
      <c r="Q46" s="77">
        <v>7.0701336802261752E-4</v>
      </c>
      <c r="R46" s="77">
        <v>5.8917780668551463E-5</v>
      </c>
      <c r="S46" s="54" t="s">
        <v>26</v>
      </c>
      <c r="T46" s="55" t="s">
        <v>40</v>
      </c>
      <c r="U46" s="68" t="s">
        <v>72</v>
      </c>
      <c r="V46" s="57" t="s">
        <v>81</v>
      </c>
      <c r="W46" s="58">
        <f t="shared" si="4"/>
        <v>5612.2</v>
      </c>
      <c r="X46" s="58">
        <f t="shared" si="5"/>
        <v>467.68333333333334</v>
      </c>
      <c r="Y46" s="70">
        <v>949</v>
      </c>
      <c r="Z46" s="70">
        <f>+Y46</f>
        <v>949</v>
      </c>
      <c r="AA46" s="43"/>
    </row>
    <row r="47" spans="1:28" s="71" customFormat="1" ht="15.75" x14ac:dyDescent="0.25">
      <c r="A47" s="44">
        <v>9</v>
      </c>
      <c r="B47" s="47" t="s">
        <v>19</v>
      </c>
      <c r="C47" s="47" t="s">
        <v>20</v>
      </c>
      <c r="D47" s="47" t="s">
        <v>21</v>
      </c>
      <c r="E47" s="47" t="s">
        <v>22</v>
      </c>
      <c r="F47" s="47" t="s">
        <v>23</v>
      </c>
      <c r="G47" s="47" t="s">
        <v>24</v>
      </c>
      <c r="H47" s="46">
        <v>895003</v>
      </c>
      <c r="I47" s="47" t="s">
        <v>30</v>
      </c>
      <c r="J47" s="72">
        <v>7937898</v>
      </c>
      <c r="K47" s="72">
        <v>5102</v>
      </c>
      <c r="L47" s="73">
        <v>510.20000000000005</v>
      </c>
      <c r="M47" s="74">
        <v>5612.2</v>
      </c>
      <c r="N47" s="75">
        <v>1</v>
      </c>
      <c r="O47" s="74">
        <v>5612.2</v>
      </c>
      <c r="P47" s="76">
        <v>20</v>
      </c>
      <c r="Q47" s="77">
        <v>7.0701336802261752E-4</v>
      </c>
      <c r="R47" s="77">
        <v>5.8917780668551463E-5</v>
      </c>
      <c r="S47" s="54" t="s">
        <v>26</v>
      </c>
      <c r="T47" s="55" t="s">
        <v>40</v>
      </c>
      <c r="U47" s="68" t="s">
        <v>60</v>
      </c>
      <c r="V47" s="57" t="s">
        <v>61</v>
      </c>
      <c r="W47" s="58">
        <f>M46*1</f>
        <v>5612.2</v>
      </c>
      <c r="X47" s="58">
        <f>W47/12</f>
        <v>467.68333333333334</v>
      </c>
      <c r="Y47" s="78">
        <v>114203.875</v>
      </c>
      <c r="Z47" s="78">
        <f>+Y47/50</f>
        <v>2284.0774999999999</v>
      </c>
      <c r="AA47" s="43"/>
    </row>
    <row r="48" spans="1:28" s="71" customFormat="1" ht="15.75" x14ac:dyDescent="0.25">
      <c r="A48" s="44">
        <v>9</v>
      </c>
      <c r="B48" s="47" t="s">
        <v>19</v>
      </c>
      <c r="C48" s="47" t="s">
        <v>20</v>
      </c>
      <c r="D48" s="47" t="s">
        <v>21</v>
      </c>
      <c r="E48" s="47" t="s">
        <v>22</v>
      </c>
      <c r="F48" s="47" t="s">
        <v>23</v>
      </c>
      <c r="G48" s="47" t="s">
        <v>24</v>
      </c>
      <c r="H48" s="46">
        <v>895003</v>
      </c>
      <c r="I48" s="47" t="s">
        <v>30</v>
      </c>
      <c r="J48" s="72">
        <v>7937898</v>
      </c>
      <c r="K48" s="72">
        <v>5102</v>
      </c>
      <c r="L48" s="73">
        <v>510.20000000000005</v>
      </c>
      <c r="M48" s="74">
        <v>5612.2</v>
      </c>
      <c r="N48" s="75">
        <v>1</v>
      </c>
      <c r="O48" s="74">
        <v>5612.2</v>
      </c>
      <c r="P48" s="76">
        <v>20</v>
      </c>
      <c r="Q48" s="77">
        <v>7.0701336802261752E-4</v>
      </c>
      <c r="R48" s="77">
        <v>5.8917780668551463E-5</v>
      </c>
      <c r="S48" s="54" t="s">
        <v>26</v>
      </c>
      <c r="T48" s="55" t="s">
        <v>40</v>
      </c>
      <c r="U48" s="68" t="s">
        <v>78</v>
      </c>
      <c r="V48" s="57" t="s">
        <v>79</v>
      </c>
      <c r="W48" s="58">
        <f>M47*1</f>
        <v>5612.2</v>
      </c>
      <c r="X48" s="58">
        <f>W48/12</f>
        <v>467.68333333333334</v>
      </c>
      <c r="Y48" s="78">
        <v>13316.099999999999</v>
      </c>
      <c r="Z48" s="70">
        <f>+Y48/10</f>
        <v>1331.61</v>
      </c>
      <c r="AA48" s="43"/>
    </row>
    <row r="49" spans="1:27" s="71" customFormat="1" ht="15.75" x14ac:dyDescent="0.25">
      <c r="A49" s="44">
        <v>9</v>
      </c>
      <c r="B49" s="47" t="s">
        <v>19</v>
      </c>
      <c r="C49" s="47" t="s">
        <v>20</v>
      </c>
      <c r="D49" s="47" t="s">
        <v>21</v>
      </c>
      <c r="E49" s="47" t="s">
        <v>22</v>
      </c>
      <c r="F49" s="47" t="s">
        <v>23</v>
      </c>
      <c r="G49" s="47" t="s">
        <v>24</v>
      </c>
      <c r="H49" s="46">
        <v>895003</v>
      </c>
      <c r="I49" s="47" t="s">
        <v>30</v>
      </c>
      <c r="J49" s="72">
        <v>7937898</v>
      </c>
      <c r="K49" s="72">
        <v>5102</v>
      </c>
      <c r="L49" s="73">
        <v>510.20000000000005</v>
      </c>
      <c r="M49" s="74">
        <v>5612.2</v>
      </c>
      <c r="N49" s="75">
        <v>1</v>
      </c>
      <c r="O49" s="74">
        <v>5612.2</v>
      </c>
      <c r="P49" s="76">
        <v>20</v>
      </c>
      <c r="Q49" s="77">
        <v>7.0701336802261752E-4</v>
      </c>
      <c r="R49" s="77">
        <v>5.8917780668551463E-5</v>
      </c>
      <c r="S49" s="54" t="s">
        <v>26</v>
      </c>
      <c r="T49" s="55" t="s">
        <v>40</v>
      </c>
      <c r="U49" s="68" t="s">
        <v>73</v>
      </c>
      <c r="V49" s="57" t="s">
        <v>56</v>
      </c>
      <c r="W49" s="58">
        <f>M48*1</f>
        <v>5612.2</v>
      </c>
      <c r="X49" s="58">
        <f>W49/12</f>
        <v>467.68333333333334</v>
      </c>
      <c r="Y49" s="70">
        <v>12800</v>
      </c>
      <c r="Z49" s="70">
        <f>+Y49/100</f>
        <v>128</v>
      </c>
      <c r="AA49" s="43"/>
    </row>
    <row r="50" spans="1:27" s="71" customFormat="1" ht="15.75" x14ac:dyDescent="0.25">
      <c r="A50" s="44">
        <v>9</v>
      </c>
      <c r="B50" s="47" t="s">
        <v>19</v>
      </c>
      <c r="C50" s="47" t="s">
        <v>20</v>
      </c>
      <c r="D50" s="47" t="s">
        <v>21</v>
      </c>
      <c r="E50" s="47" t="s">
        <v>22</v>
      </c>
      <c r="F50" s="47" t="s">
        <v>23</v>
      </c>
      <c r="G50" s="47" t="s">
        <v>24</v>
      </c>
      <c r="H50" s="46">
        <v>895003</v>
      </c>
      <c r="I50" s="47" t="s">
        <v>30</v>
      </c>
      <c r="J50" s="72">
        <v>7937898</v>
      </c>
      <c r="K50" s="72">
        <v>5102</v>
      </c>
      <c r="L50" s="73">
        <v>510.20000000000005</v>
      </c>
      <c r="M50" s="74">
        <v>5612.2</v>
      </c>
      <c r="N50" s="75">
        <v>1</v>
      </c>
      <c r="O50" s="74">
        <v>5612.2</v>
      </c>
      <c r="P50" s="76">
        <v>20</v>
      </c>
      <c r="Q50" s="77">
        <v>7.0701336802261752E-4</v>
      </c>
      <c r="R50" s="77">
        <v>5.8917780668551463E-5</v>
      </c>
      <c r="S50" s="54" t="s">
        <v>26</v>
      </c>
      <c r="T50" s="55" t="s">
        <v>40</v>
      </c>
      <c r="U50" s="68" t="s">
        <v>53</v>
      </c>
      <c r="V50" s="57" t="s">
        <v>59</v>
      </c>
      <c r="W50" s="58">
        <v>24</v>
      </c>
      <c r="X50" s="58">
        <v>2</v>
      </c>
      <c r="Y50" s="78">
        <v>24000</v>
      </c>
      <c r="Z50" s="78">
        <f>+Y50</f>
        <v>24000</v>
      </c>
      <c r="AA50" s="43"/>
    </row>
    <row r="51" spans="1:27" s="71" customFormat="1" ht="15.75" x14ac:dyDescent="0.25">
      <c r="A51" s="44">
        <v>9</v>
      </c>
      <c r="B51" s="47" t="s">
        <v>19</v>
      </c>
      <c r="C51" s="47" t="s">
        <v>20</v>
      </c>
      <c r="D51" s="47" t="s">
        <v>21</v>
      </c>
      <c r="E51" s="47" t="s">
        <v>22</v>
      </c>
      <c r="F51" s="47" t="s">
        <v>23</v>
      </c>
      <c r="G51" s="47" t="s">
        <v>24</v>
      </c>
      <c r="H51" s="46">
        <v>895003</v>
      </c>
      <c r="I51" s="47" t="s">
        <v>30</v>
      </c>
      <c r="J51" s="72">
        <v>7937898</v>
      </c>
      <c r="K51" s="72">
        <v>5102</v>
      </c>
      <c r="L51" s="73">
        <v>510.20000000000005</v>
      </c>
      <c r="M51" s="74">
        <v>5612.2</v>
      </c>
      <c r="N51" s="75">
        <v>1</v>
      </c>
      <c r="O51" s="74">
        <v>5612.2</v>
      </c>
      <c r="P51" s="76">
        <v>20</v>
      </c>
      <c r="Q51" s="77">
        <v>7.0701336802261752E-4</v>
      </c>
      <c r="R51" s="77">
        <v>5.8917780668551463E-5</v>
      </c>
      <c r="S51" s="54" t="s">
        <v>26</v>
      </c>
      <c r="T51" s="55" t="s">
        <v>40</v>
      </c>
      <c r="U51" s="68" t="s">
        <v>74</v>
      </c>
      <c r="V51" s="57" t="s">
        <v>59</v>
      </c>
      <c r="W51" s="58">
        <v>36</v>
      </c>
      <c r="X51" s="58">
        <v>3</v>
      </c>
      <c r="Y51" s="78">
        <v>57333</v>
      </c>
      <c r="Z51" s="78">
        <f>+Y51</f>
        <v>57333</v>
      </c>
      <c r="AA51" s="43"/>
    </row>
    <row r="52" spans="1:27" s="71" customFormat="1" ht="15.75" x14ac:dyDescent="0.25">
      <c r="A52" s="44">
        <v>9</v>
      </c>
      <c r="B52" s="47" t="s">
        <v>19</v>
      </c>
      <c r="C52" s="47" t="s">
        <v>20</v>
      </c>
      <c r="D52" s="47" t="s">
        <v>21</v>
      </c>
      <c r="E52" s="47" t="s">
        <v>22</v>
      </c>
      <c r="F52" s="47" t="s">
        <v>23</v>
      </c>
      <c r="G52" s="47" t="s">
        <v>24</v>
      </c>
      <c r="H52" s="46">
        <v>895003</v>
      </c>
      <c r="I52" s="47" t="s">
        <v>30</v>
      </c>
      <c r="J52" s="72">
        <v>7937898</v>
      </c>
      <c r="K52" s="72">
        <v>5102</v>
      </c>
      <c r="L52" s="73">
        <v>510.20000000000005</v>
      </c>
      <c r="M52" s="74">
        <v>5612.2</v>
      </c>
      <c r="N52" s="75">
        <v>1</v>
      </c>
      <c r="O52" s="74">
        <v>5612.2</v>
      </c>
      <c r="P52" s="76">
        <v>20</v>
      </c>
      <c r="Q52" s="77">
        <v>7.0701336802261752E-4</v>
      </c>
      <c r="R52" s="77">
        <v>5.8917780668551463E-5</v>
      </c>
      <c r="S52" s="54" t="s">
        <v>26</v>
      </c>
      <c r="T52" s="55" t="s">
        <v>40</v>
      </c>
      <c r="U52" s="68" t="s">
        <v>75</v>
      </c>
      <c r="V52" s="57" t="s">
        <v>80</v>
      </c>
      <c r="W52" s="58">
        <v>60</v>
      </c>
      <c r="X52" s="58">
        <v>5</v>
      </c>
      <c r="Y52" s="78">
        <v>5700</v>
      </c>
      <c r="Z52" s="78">
        <f>+Y52/100</f>
        <v>57</v>
      </c>
      <c r="AA52" s="43"/>
    </row>
    <row r="53" spans="1:27" s="34" customFormat="1" ht="15.75" x14ac:dyDescent="0.25">
      <c r="A53" s="23">
        <v>10</v>
      </c>
      <c r="B53" s="24" t="s">
        <v>19</v>
      </c>
      <c r="C53" s="24" t="s">
        <v>20</v>
      </c>
      <c r="D53" s="24" t="s">
        <v>21</v>
      </c>
      <c r="E53" s="24" t="s">
        <v>22</v>
      </c>
      <c r="F53" s="24" t="s">
        <v>23</v>
      </c>
      <c r="G53" s="24" t="s">
        <v>24</v>
      </c>
      <c r="H53" s="13">
        <v>894102</v>
      </c>
      <c r="I53" s="24" t="s">
        <v>31</v>
      </c>
      <c r="J53" s="35">
        <v>7937898</v>
      </c>
      <c r="K53" s="35">
        <v>18817</v>
      </c>
      <c r="L53" s="14">
        <v>1881.7</v>
      </c>
      <c r="M53" s="15">
        <v>20698.7</v>
      </c>
      <c r="N53" s="36">
        <v>1</v>
      </c>
      <c r="O53" s="15">
        <v>20698.7</v>
      </c>
      <c r="P53" s="37">
        <v>20</v>
      </c>
      <c r="Q53" s="16">
        <v>2.607579487667894E-3</v>
      </c>
      <c r="R53" s="16">
        <v>2.1729829063899116E-4</v>
      </c>
      <c r="S53" s="25" t="s">
        <v>26</v>
      </c>
      <c r="T53" s="26" t="s">
        <v>40</v>
      </c>
      <c r="U53" s="31" t="s">
        <v>41</v>
      </c>
      <c r="V53" s="27" t="s">
        <v>42</v>
      </c>
      <c r="W53" s="28">
        <f>(M53*20)/250</f>
        <v>1655.896</v>
      </c>
      <c r="X53" s="28">
        <f t="shared" ref="X53:X63" si="6">W53/12</f>
        <v>137.99133333333333</v>
      </c>
      <c r="Y53" s="29">
        <v>5500</v>
      </c>
      <c r="Z53" s="29">
        <f>+Y53/250</f>
        <v>22</v>
      </c>
      <c r="AA53" s="43"/>
    </row>
    <row r="54" spans="1:27" s="34" customFormat="1" ht="45" x14ac:dyDescent="0.25">
      <c r="A54" s="23">
        <v>10</v>
      </c>
      <c r="B54" s="24" t="s">
        <v>19</v>
      </c>
      <c r="C54" s="24" t="s">
        <v>20</v>
      </c>
      <c r="D54" s="24" t="s">
        <v>21</v>
      </c>
      <c r="E54" s="24" t="s">
        <v>22</v>
      </c>
      <c r="F54" s="24" t="s">
        <v>23</v>
      </c>
      <c r="G54" s="24" t="s">
        <v>24</v>
      </c>
      <c r="H54" s="13">
        <v>894102</v>
      </c>
      <c r="I54" s="24" t="s">
        <v>31</v>
      </c>
      <c r="J54" s="35">
        <v>7937898</v>
      </c>
      <c r="K54" s="35">
        <v>18817</v>
      </c>
      <c r="L54" s="14">
        <v>1881.7</v>
      </c>
      <c r="M54" s="15">
        <v>20698.7</v>
      </c>
      <c r="N54" s="36">
        <v>1</v>
      </c>
      <c r="O54" s="15">
        <v>20698.7</v>
      </c>
      <c r="P54" s="37">
        <v>20</v>
      </c>
      <c r="Q54" s="16">
        <v>2.607579487667894E-3</v>
      </c>
      <c r="R54" s="16">
        <v>2.1729829063899116E-4</v>
      </c>
      <c r="S54" s="25" t="s">
        <v>26</v>
      </c>
      <c r="T54" s="26" t="s">
        <v>40</v>
      </c>
      <c r="U54" s="31" t="s">
        <v>43</v>
      </c>
      <c r="V54" s="27" t="s">
        <v>44</v>
      </c>
      <c r="W54" s="28">
        <f>M54*3</f>
        <v>62096.100000000006</v>
      </c>
      <c r="X54" s="28">
        <f t="shared" si="6"/>
        <v>5174.6750000000002</v>
      </c>
      <c r="Y54" s="32">
        <v>30000</v>
      </c>
      <c r="Z54" s="33">
        <f>+Y54/100</f>
        <v>300</v>
      </c>
      <c r="AA54" s="43"/>
    </row>
    <row r="55" spans="1:27" s="34" customFormat="1" ht="15.75" x14ac:dyDescent="0.25">
      <c r="A55" s="23">
        <v>10</v>
      </c>
      <c r="B55" s="24" t="s">
        <v>19</v>
      </c>
      <c r="C55" s="24" t="s">
        <v>20</v>
      </c>
      <c r="D55" s="24" t="s">
        <v>21</v>
      </c>
      <c r="E55" s="24" t="s">
        <v>22</v>
      </c>
      <c r="F55" s="24" t="s">
        <v>23</v>
      </c>
      <c r="G55" s="24" t="s">
        <v>24</v>
      </c>
      <c r="H55" s="13">
        <v>894102</v>
      </c>
      <c r="I55" s="24" t="s">
        <v>31</v>
      </c>
      <c r="J55" s="35">
        <v>7937898</v>
      </c>
      <c r="K55" s="35">
        <v>18817</v>
      </c>
      <c r="L55" s="14">
        <v>1881.7</v>
      </c>
      <c r="M55" s="15">
        <v>20698.7</v>
      </c>
      <c r="N55" s="36">
        <v>1</v>
      </c>
      <c r="O55" s="15">
        <v>20698.7</v>
      </c>
      <c r="P55" s="37">
        <v>20</v>
      </c>
      <c r="Q55" s="16">
        <v>2.607579487667894E-3</v>
      </c>
      <c r="R55" s="16">
        <v>2.1729829063899116E-4</v>
      </c>
      <c r="S55" s="25" t="s">
        <v>26</v>
      </c>
      <c r="T55" s="26" t="s">
        <v>40</v>
      </c>
      <c r="U55" s="31" t="s">
        <v>45</v>
      </c>
      <c r="V55" s="27" t="s">
        <v>46</v>
      </c>
      <c r="W55" s="28">
        <v>161192.9</v>
      </c>
      <c r="X55" s="28">
        <f t="shared" si="6"/>
        <v>13432.741666666667</v>
      </c>
      <c r="Y55" s="38">
        <v>39000</v>
      </c>
      <c r="Z55" s="38">
        <f>+Y55/100</f>
        <v>390</v>
      </c>
      <c r="AA55" s="43"/>
    </row>
    <row r="56" spans="1:27" s="34" customFormat="1" ht="15.75" x14ac:dyDescent="0.25">
      <c r="A56" s="23">
        <v>10</v>
      </c>
      <c r="B56" s="24" t="s">
        <v>19</v>
      </c>
      <c r="C56" s="24" t="s">
        <v>20</v>
      </c>
      <c r="D56" s="24" t="s">
        <v>21</v>
      </c>
      <c r="E56" s="24" t="s">
        <v>22</v>
      </c>
      <c r="F56" s="24" t="s">
        <v>23</v>
      </c>
      <c r="G56" s="24" t="s">
        <v>24</v>
      </c>
      <c r="H56" s="13">
        <v>894102</v>
      </c>
      <c r="I56" s="24" t="s">
        <v>31</v>
      </c>
      <c r="J56" s="35">
        <v>7937898</v>
      </c>
      <c r="K56" s="35">
        <v>18817</v>
      </c>
      <c r="L56" s="14">
        <v>1881.7</v>
      </c>
      <c r="M56" s="15">
        <v>20698.7</v>
      </c>
      <c r="N56" s="36">
        <v>1</v>
      </c>
      <c r="O56" s="15">
        <v>20698.7</v>
      </c>
      <c r="P56" s="37">
        <v>20</v>
      </c>
      <c r="Q56" s="16">
        <v>2.607579487667894E-3</v>
      </c>
      <c r="R56" s="16">
        <v>2.1729829063899116E-4</v>
      </c>
      <c r="S56" s="25" t="s">
        <v>26</v>
      </c>
      <c r="T56" s="26" t="s">
        <v>40</v>
      </c>
      <c r="U56" s="31" t="s">
        <v>47</v>
      </c>
      <c r="V56" s="27" t="s">
        <v>48</v>
      </c>
      <c r="W56" s="28">
        <f>+ROUND(M56*1.02,0)</f>
        <v>21113</v>
      </c>
      <c r="X56" s="28">
        <f t="shared" si="6"/>
        <v>1759.4166666666667</v>
      </c>
      <c r="Y56" s="38">
        <v>16999.150000000001</v>
      </c>
      <c r="Z56" s="38">
        <f>+Y56/150</f>
        <v>113.32766666666667</v>
      </c>
      <c r="AA56" s="43"/>
    </row>
    <row r="57" spans="1:27" s="71" customFormat="1" ht="45" x14ac:dyDescent="0.25">
      <c r="A57" s="44">
        <v>11</v>
      </c>
      <c r="B57" s="47" t="s">
        <v>19</v>
      </c>
      <c r="C57" s="47" t="s">
        <v>20</v>
      </c>
      <c r="D57" s="47" t="s">
        <v>21</v>
      </c>
      <c r="E57" s="47" t="s">
        <v>22</v>
      </c>
      <c r="F57" s="47" t="s">
        <v>23</v>
      </c>
      <c r="G57" s="47" t="s">
        <v>24</v>
      </c>
      <c r="H57" s="46">
        <v>895100</v>
      </c>
      <c r="I57" s="47" t="s">
        <v>32</v>
      </c>
      <c r="J57" s="72">
        <v>7937898</v>
      </c>
      <c r="K57" s="72">
        <v>670781</v>
      </c>
      <c r="L57" s="73">
        <v>67078.100000000006</v>
      </c>
      <c r="M57" s="74">
        <v>737859.1</v>
      </c>
      <c r="N57" s="75">
        <v>1</v>
      </c>
      <c r="O57" s="74">
        <v>737859.1</v>
      </c>
      <c r="P57" s="76">
        <v>10</v>
      </c>
      <c r="Q57" s="77">
        <v>4.6476982949390379E-2</v>
      </c>
      <c r="R57" s="77">
        <v>3.8730819124491982E-3</v>
      </c>
      <c r="S57" s="54" t="s">
        <v>26</v>
      </c>
      <c r="T57" s="55" t="s">
        <v>40</v>
      </c>
      <c r="U57" s="68" t="s">
        <v>43</v>
      </c>
      <c r="V57" s="57" t="s">
        <v>44</v>
      </c>
      <c r="W57" s="58">
        <f>M57*10</f>
        <v>7378591</v>
      </c>
      <c r="X57" s="58">
        <f t="shared" si="6"/>
        <v>614882.58333333337</v>
      </c>
      <c r="Y57" s="69">
        <v>30000</v>
      </c>
      <c r="Z57" s="70">
        <f>+Y57/100</f>
        <v>300</v>
      </c>
      <c r="AA57" s="43"/>
    </row>
    <row r="58" spans="1:27" s="71" customFormat="1" ht="15.75" x14ac:dyDescent="0.25">
      <c r="A58" s="44">
        <v>11</v>
      </c>
      <c r="B58" s="47" t="s">
        <v>19</v>
      </c>
      <c r="C58" s="47" t="s">
        <v>20</v>
      </c>
      <c r="D58" s="47" t="s">
        <v>21</v>
      </c>
      <c r="E58" s="47" t="s">
        <v>22</v>
      </c>
      <c r="F58" s="47" t="s">
        <v>23</v>
      </c>
      <c r="G58" s="47" t="s">
        <v>24</v>
      </c>
      <c r="H58" s="46">
        <v>895100</v>
      </c>
      <c r="I58" s="47" t="s">
        <v>32</v>
      </c>
      <c r="J58" s="72">
        <v>7937898</v>
      </c>
      <c r="K58" s="72">
        <v>670781</v>
      </c>
      <c r="L58" s="73">
        <v>67078.100000000006</v>
      </c>
      <c r="M58" s="74">
        <v>737859.1</v>
      </c>
      <c r="N58" s="75">
        <v>1</v>
      </c>
      <c r="O58" s="74">
        <v>737859.1</v>
      </c>
      <c r="P58" s="76">
        <v>10</v>
      </c>
      <c r="Q58" s="77">
        <v>4.6476982949390379E-2</v>
      </c>
      <c r="R58" s="77">
        <v>3.8730819124491982E-3</v>
      </c>
      <c r="S58" s="54" t="s">
        <v>26</v>
      </c>
      <c r="T58" s="55" t="s">
        <v>40</v>
      </c>
      <c r="U58" s="68" t="s">
        <v>45</v>
      </c>
      <c r="V58" s="57" t="s">
        <v>58</v>
      </c>
      <c r="W58" s="58">
        <f>M57*1</f>
        <v>737859.1</v>
      </c>
      <c r="X58" s="58">
        <f t="shared" si="6"/>
        <v>61488.258333333331</v>
      </c>
      <c r="Y58" s="78">
        <v>39000</v>
      </c>
      <c r="Z58" s="78">
        <f>+Y58/100</f>
        <v>390</v>
      </c>
      <c r="AA58" s="43"/>
    </row>
    <row r="59" spans="1:27" s="71" customFormat="1" ht="15.75" x14ac:dyDescent="0.25">
      <c r="A59" s="44">
        <v>11</v>
      </c>
      <c r="B59" s="47" t="s">
        <v>19</v>
      </c>
      <c r="C59" s="47" t="s">
        <v>20</v>
      </c>
      <c r="D59" s="47" t="s">
        <v>21</v>
      </c>
      <c r="E59" s="47" t="s">
        <v>22</v>
      </c>
      <c r="F59" s="47" t="s">
        <v>23</v>
      </c>
      <c r="G59" s="47" t="s">
        <v>24</v>
      </c>
      <c r="H59" s="46">
        <v>895100</v>
      </c>
      <c r="I59" s="47" t="s">
        <v>32</v>
      </c>
      <c r="J59" s="72">
        <v>7937898</v>
      </c>
      <c r="K59" s="72">
        <v>670781</v>
      </c>
      <c r="L59" s="73">
        <v>67078.100000000006</v>
      </c>
      <c r="M59" s="74">
        <v>737859.1</v>
      </c>
      <c r="N59" s="75">
        <v>1</v>
      </c>
      <c r="O59" s="74">
        <v>737859.1</v>
      </c>
      <c r="P59" s="76">
        <v>10</v>
      </c>
      <c r="Q59" s="77">
        <v>4.6476982949390379E-2</v>
      </c>
      <c r="R59" s="77">
        <v>3.8730819124491982E-3</v>
      </c>
      <c r="S59" s="54" t="s">
        <v>26</v>
      </c>
      <c r="T59" s="55" t="s">
        <v>40</v>
      </c>
      <c r="U59" s="68" t="s">
        <v>47</v>
      </c>
      <c r="V59" s="57" t="s">
        <v>48</v>
      </c>
      <c r="W59" s="58">
        <f>+ROUND(M59*1.02,0)</f>
        <v>752616</v>
      </c>
      <c r="X59" s="58">
        <f t="shared" si="6"/>
        <v>62718</v>
      </c>
      <c r="Y59" s="78">
        <v>16999.150000000001</v>
      </c>
      <c r="Z59" s="78">
        <f>+Y59/150</f>
        <v>113.32766666666667</v>
      </c>
      <c r="AA59" s="43"/>
    </row>
    <row r="60" spans="1:27" s="71" customFormat="1" ht="15.75" x14ac:dyDescent="0.25">
      <c r="A60" s="44">
        <v>11</v>
      </c>
      <c r="B60" s="47" t="s">
        <v>19</v>
      </c>
      <c r="C60" s="47" t="s">
        <v>20</v>
      </c>
      <c r="D60" s="47" t="s">
        <v>21</v>
      </c>
      <c r="E60" s="47" t="s">
        <v>22</v>
      </c>
      <c r="F60" s="47" t="s">
        <v>23</v>
      </c>
      <c r="G60" s="47" t="s">
        <v>24</v>
      </c>
      <c r="H60" s="46">
        <v>895100</v>
      </c>
      <c r="I60" s="47" t="s">
        <v>32</v>
      </c>
      <c r="J60" s="72">
        <v>7937898</v>
      </c>
      <c r="K60" s="72">
        <v>670781</v>
      </c>
      <c r="L60" s="73">
        <v>67078.100000000006</v>
      </c>
      <c r="M60" s="74">
        <v>737859.1</v>
      </c>
      <c r="N60" s="75">
        <v>1</v>
      </c>
      <c r="O60" s="74">
        <v>737859.1</v>
      </c>
      <c r="P60" s="76">
        <v>10</v>
      </c>
      <c r="Q60" s="77">
        <v>4.6476982949390379E-2</v>
      </c>
      <c r="R60" s="77">
        <v>3.8730819124491982E-3</v>
      </c>
      <c r="S60" s="54" t="s">
        <v>26</v>
      </c>
      <c r="T60" s="55" t="s">
        <v>40</v>
      </c>
      <c r="U60" s="68" t="s">
        <v>68</v>
      </c>
      <c r="V60" s="57" t="s">
        <v>76</v>
      </c>
      <c r="W60" s="58">
        <v>7500</v>
      </c>
      <c r="X60" s="58">
        <f t="shared" si="6"/>
        <v>625</v>
      </c>
      <c r="Y60" s="78">
        <v>14923.79</v>
      </c>
      <c r="Z60" s="78">
        <f>+Y60</f>
        <v>14923.79</v>
      </c>
      <c r="AA60" s="43"/>
    </row>
    <row r="61" spans="1:27" s="34" customFormat="1" ht="45" x14ac:dyDescent="0.25">
      <c r="A61" s="23">
        <v>12</v>
      </c>
      <c r="B61" s="24" t="s">
        <v>19</v>
      </c>
      <c r="C61" s="24" t="s">
        <v>20</v>
      </c>
      <c r="D61" s="24" t="s">
        <v>21</v>
      </c>
      <c r="E61" s="24" t="s">
        <v>22</v>
      </c>
      <c r="F61" s="24" t="s">
        <v>23</v>
      </c>
      <c r="G61" s="24" t="s">
        <v>24</v>
      </c>
      <c r="H61" s="13">
        <v>895001</v>
      </c>
      <c r="I61" s="24" t="s">
        <v>33</v>
      </c>
      <c r="J61" s="35">
        <v>7937898</v>
      </c>
      <c r="K61" s="35">
        <v>75906</v>
      </c>
      <c r="L61" s="14">
        <v>7590.6</v>
      </c>
      <c r="M61" s="15">
        <v>83496.600000000006</v>
      </c>
      <c r="N61" s="36">
        <v>1</v>
      </c>
      <c r="O61" s="15">
        <v>83496.600000000006</v>
      </c>
      <c r="P61" s="37">
        <v>20</v>
      </c>
      <c r="Q61" s="16">
        <v>1.0518729265606588E-2</v>
      </c>
      <c r="R61" s="16">
        <v>8.765607721338823E-4</v>
      </c>
      <c r="S61" s="25" t="s">
        <v>26</v>
      </c>
      <c r="T61" s="26" t="s">
        <v>40</v>
      </c>
      <c r="U61" s="31" t="s">
        <v>43</v>
      </c>
      <c r="V61" s="27" t="s">
        <v>44</v>
      </c>
      <c r="W61" s="28">
        <f>M61*5</f>
        <v>417483</v>
      </c>
      <c r="X61" s="28">
        <f t="shared" si="6"/>
        <v>34790.25</v>
      </c>
      <c r="Y61" s="32">
        <v>30000</v>
      </c>
      <c r="Z61" s="33">
        <f>+Y61/100</f>
        <v>300</v>
      </c>
      <c r="AA61" s="43"/>
    </row>
    <row r="62" spans="1:27" s="34" customFormat="1" ht="15.75" x14ac:dyDescent="0.25">
      <c r="A62" s="23">
        <v>12</v>
      </c>
      <c r="B62" s="24" t="s">
        <v>19</v>
      </c>
      <c r="C62" s="24" t="s">
        <v>20</v>
      </c>
      <c r="D62" s="24" t="s">
        <v>21</v>
      </c>
      <c r="E62" s="24" t="s">
        <v>22</v>
      </c>
      <c r="F62" s="24" t="s">
        <v>23</v>
      </c>
      <c r="G62" s="24" t="s">
        <v>24</v>
      </c>
      <c r="H62" s="13">
        <v>895001</v>
      </c>
      <c r="I62" s="24" t="s">
        <v>33</v>
      </c>
      <c r="J62" s="35">
        <v>7937898</v>
      </c>
      <c r="K62" s="35">
        <v>75906</v>
      </c>
      <c r="L62" s="14">
        <v>7590.6</v>
      </c>
      <c r="M62" s="15">
        <v>83496.600000000006</v>
      </c>
      <c r="N62" s="36">
        <v>1</v>
      </c>
      <c r="O62" s="15">
        <v>83496.600000000006</v>
      </c>
      <c r="P62" s="37">
        <v>20</v>
      </c>
      <c r="Q62" s="16">
        <v>1.0518729265606588E-2</v>
      </c>
      <c r="R62" s="16">
        <v>8.765607721338823E-4</v>
      </c>
      <c r="S62" s="25" t="s">
        <v>26</v>
      </c>
      <c r="T62" s="26" t="s">
        <v>40</v>
      </c>
      <c r="U62" s="31" t="s">
        <v>45</v>
      </c>
      <c r="V62" s="27" t="s">
        <v>46</v>
      </c>
      <c r="W62" s="28">
        <f>O62/1</f>
        <v>83496.600000000006</v>
      </c>
      <c r="X62" s="28">
        <f t="shared" si="6"/>
        <v>6958.05</v>
      </c>
      <c r="Y62" s="38">
        <v>39000</v>
      </c>
      <c r="Z62" s="38">
        <f>+Y62/100</f>
        <v>390</v>
      </c>
      <c r="AA62" s="43"/>
    </row>
    <row r="63" spans="1:27" s="34" customFormat="1" ht="15.75" x14ac:dyDescent="0.25">
      <c r="A63" s="23">
        <v>12</v>
      </c>
      <c r="B63" s="24" t="s">
        <v>19</v>
      </c>
      <c r="C63" s="24" t="s">
        <v>20</v>
      </c>
      <c r="D63" s="24" t="s">
        <v>21</v>
      </c>
      <c r="E63" s="24" t="s">
        <v>22</v>
      </c>
      <c r="F63" s="24" t="s">
        <v>23</v>
      </c>
      <c r="G63" s="24" t="s">
        <v>24</v>
      </c>
      <c r="H63" s="13">
        <v>895001</v>
      </c>
      <c r="I63" s="24" t="s">
        <v>33</v>
      </c>
      <c r="J63" s="35">
        <v>7937898</v>
      </c>
      <c r="K63" s="35">
        <v>75906</v>
      </c>
      <c r="L63" s="14">
        <v>7590.6</v>
      </c>
      <c r="M63" s="15">
        <v>83496.600000000006</v>
      </c>
      <c r="N63" s="36">
        <v>1</v>
      </c>
      <c r="O63" s="15">
        <v>83496.600000000006</v>
      </c>
      <c r="P63" s="37">
        <v>20</v>
      </c>
      <c r="Q63" s="16">
        <v>1.0518729265606588E-2</v>
      </c>
      <c r="R63" s="16">
        <v>8.765607721338823E-4</v>
      </c>
      <c r="S63" s="25" t="s">
        <v>26</v>
      </c>
      <c r="T63" s="26" t="s">
        <v>40</v>
      </c>
      <c r="U63" s="31" t="s">
        <v>47</v>
      </c>
      <c r="V63" s="27" t="s">
        <v>48</v>
      </c>
      <c r="W63" s="28">
        <f>+ROUND(M63*1.02,0)</f>
        <v>85167</v>
      </c>
      <c r="X63" s="28">
        <f t="shared" si="6"/>
        <v>7097.25</v>
      </c>
      <c r="Y63" s="38">
        <v>16999.150000000001</v>
      </c>
      <c r="Z63" s="38">
        <f>+Y63/150</f>
        <v>113.32766666666667</v>
      </c>
      <c r="AA63" s="43"/>
    </row>
    <row r="64" spans="1:27" s="34" customFormat="1" ht="15.75" x14ac:dyDescent="0.25">
      <c r="A64" s="23">
        <v>13</v>
      </c>
      <c r="B64" s="24" t="s">
        <v>19</v>
      </c>
      <c r="C64" s="24" t="s">
        <v>20</v>
      </c>
      <c r="D64" s="24" t="s">
        <v>21</v>
      </c>
      <c r="E64" s="24" t="s">
        <v>22</v>
      </c>
      <c r="F64" s="24" t="s">
        <v>23</v>
      </c>
      <c r="G64" s="24" t="s">
        <v>24</v>
      </c>
      <c r="H64" s="13">
        <v>896101</v>
      </c>
      <c r="I64" s="24" t="s">
        <v>34</v>
      </c>
      <c r="J64" s="35">
        <v>7937898</v>
      </c>
      <c r="K64" s="35">
        <v>17025</v>
      </c>
      <c r="L64" s="14">
        <v>1702.5</v>
      </c>
      <c r="M64" s="15">
        <v>18727.5</v>
      </c>
      <c r="N64" s="36">
        <v>1</v>
      </c>
      <c r="O64" s="15">
        <v>18727.5</v>
      </c>
      <c r="P64" s="37">
        <v>20</v>
      </c>
      <c r="Q64" s="16">
        <v>2.3592517817689266E-3</v>
      </c>
      <c r="R64" s="16">
        <v>1.9660431514741054E-4</v>
      </c>
      <c r="S64" s="25" t="s">
        <v>26</v>
      </c>
      <c r="T64" s="26" t="s">
        <v>40</v>
      </c>
      <c r="U64" s="31" t="s">
        <v>83</v>
      </c>
      <c r="V64" s="27" t="s">
        <v>77</v>
      </c>
      <c r="W64" s="28">
        <v>18728</v>
      </c>
      <c r="X64" s="28">
        <v>1561</v>
      </c>
      <c r="Y64" s="38">
        <v>1657</v>
      </c>
      <c r="Z64" s="38">
        <f>+Y64</f>
        <v>1657</v>
      </c>
      <c r="AA64" s="43"/>
    </row>
    <row r="65" spans="1:23" s="34" customFormat="1" ht="15.75" x14ac:dyDescent="0.25">
      <c r="A65" s="23"/>
      <c r="B65" s="24"/>
      <c r="C65" s="24"/>
      <c r="D65" s="24"/>
      <c r="E65" s="24"/>
      <c r="F65" s="24"/>
      <c r="G65" s="24"/>
      <c r="H65" s="13"/>
      <c r="I65" s="24"/>
      <c r="J65" s="35"/>
      <c r="K65" s="35"/>
      <c r="L65" s="14"/>
      <c r="M65" s="15"/>
      <c r="N65" s="36"/>
      <c r="O65" s="15"/>
      <c r="P65" s="41"/>
      <c r="Q65" s="16"/>
      <c r="R65" s="16"/>
      <c r="S65" s="17"/>
      <c r="T65" s="30"/>
      <c r="V65" s="42"/>
      <c r="W65" s="42"/>
    </row>
    <row r="66" spans="1:23" s="34" customFormat="1" ht="15.75" x14ac:dyDescent="0.25">
      <c r="A66" s="23"/>
      <c r="B66" s="24"/>
      <c r="C66" s="24"/>
      <c r="D66" s="24"/>
      <c r="E66" s="24"/>
      <c r="F66" s="24"/>
      <c r="G66" s="24"/>
      <c r="H66" s="13"/>
      <c r="I66" s="24"/>
      <c r="J66" s="35"/>
      <c r="K66" s="35"/>
      <c r="L66" s="14"/>
      <c r="M66" s="15"/>
      <c r="N66" s="36"/>
      <c r="O66" s="15"/>
      <c r="P66" s="41"/>
      <c r="Q66" s="16"/>
      <c r="R66" s="16"/>
      <c r="S66" s="17"/>
      <c r="T66" s="30"/>
      <c r="V66" s="42"/>
      <c r="W66" s="42"/>
    </row>
    <row r="67" spans="1:23" s="34" customFormat="1" ht="15.75" x14ac:dyDescent="0.25">
      <c r="A67" s="23"/>
      <c r="B67" s="24"/>
      <c r="C67" s="24"/>
      <c r="D67" s="24"/>
      <c r="E67" s="24"/>
      <c r="F67" s="24"/>
      <c r="G67" s="24"/>
      <c r="H67" s="13"/>
      <c r="I67" s="24"/>
      <c r="J67" s="35"/>
      <c r="K67" s="35"/>
      <c r="L67" s="14"/>
      <c r="M67" s="15"/>
      <c r="N67" s="36"/>
      <c r="O67" s="15"/>
      <c r="P67" s="41"/>
      <c r="Q67" s="16"/>
      <c r="R67" s="16"/>
      <c r="S67" s="17"/>
      <c r="T67" s="30"/>
      <c r="V67" s="42"/>
      <c r="W67" s="42"/>
    </row>
    <row r="68" spans="1:23" s="34" customFormat="1" ht="15.75" x14ac:dyDescent="0.25">
      <c r="A68" s="23"/>
      <c r="B68" s="24"/>
      <c r="C68" s="24"/>
      <c r="D68" s="24"/>
      <c r="E68" s="24"/>
      <c r="F68" s="24"/>
      <c r="G68" s="24"/>
      <c r="H68" s="13"/>
      <c r="I68" s="24"/>
      <c r="J68" s="35"/>
      <c r="K68" s="35"/>
      <c r="L68" s="14"/>
      <c r="M68" s="15"/>
      <c r="N68" s="36"/>
      <c r="O68" s="15"/>
      <c r="P68" s="41"/>
      <c r="Q68" s="16"/>
      <c r="R68" s="16"/>
      <c r="S68" s="17"/>
      <c r="T68" s="30"/>
      <c r="V68" s="42"/>
      <c r="W68" s="42"/>
    </row>
    <row r="69" spans="1:23" s="34" customFormat="1" ht="15.75" x14ac:dyDescent="0.25">
      <c r="A69" s="23"/>
      <c r="B69" s="24"/>
      <c r="C69" s="24"/>
      <c r="D69" s="24"/>
      <c r="E69" s="24"/>
      <c r="F69" s="24"/>
      <c r="G69" s="24"/>
      <c r="H69" s="13"/>
      <c r="I69" s="24"/>
      <c r="J69" s="35"/>
      <c r="K69" s="35"/>
      <c r="L69" s="14"/>
      <c r="M69" s="15"/>
      <c r="N69" s="36"/>
      <c r="O69" s="15"/>
      <c r="P69" s="41"/>
      <c r="Q69" s="16"/>
      <c r="R69" s="16"/>
      <c r="S69" s="17"/>
      <c r="T69" s="30"/>
      <c r="V69" s="42"/>
      <c r="W69" s="42"/>
    </row>
    <row r="70" spans="1:23" s="34" customFormat="1" ht="15.75" x14ac:dyDescent="0.25">
      <c r="A70" s="23"/>
      <c r="B70" s="24"/>
      <c r="C70" s="24"/>
      <c r="D70" s="24"/>
      <c r="E70" s="24"/>
      <c r="F70" s="24"/>
      <c r="G70" s="24"/>
      <c r="H70" s="13"/>
      <c r="I70" s="24"/>
      <c r="J70" s="35"/>
      <c r="K70" s="35"/>
      <c r="L70" s="14"/>
      <c r="M70" s="15"/>
      <c r="N70" s="36"/>
      <c r="O70" s="15"/>
      <c r="P70" s="41"/>
      <c r="Q70" s="16"/>
      <c r="R70" s="16"/>
      <c r="S70" s="17"/>
      <c r="T70" s="30"/>
      <c r="V70" s="42"/>
      <c r="W70" s="42"/>
    </row>
    <row r="71" spans="1:23" s="34" customFormat="1" ht="15.75" x14ac:dyDescent="0.25">
      <c r="A71" s="23"/>
      <c r="B71" s="24"/>
      <c r="C71" s="24"/>
      <c r="D71" s="24"/>
      <c r="E71" s="24"/>
      <c r="F71" s="24"/>
      <c r="G71" s="24"/>
      <c r="H71" s="13"/>
      <c r="I71" s="24"/>
      <c r="J71" s="35"/>
      <c r="K71" s="35"/>
      <c r="L71" s="14"/>
      <c r="M71" s="15"/>
      <c r="N71" s="36"/>
      <c r="O71" s="15"/>
      <c r="P71" s="41"/>
      <c r="Q71" s="16"/>
      <c r="R71" s="16"/>
      <c r="S71" s="17"/>
      <c r="T71" s="30"/>
      <c r="V71" s="42"/>
      <c r="W71" s="42"/>
    </row>
    <row r="72" spans="1:23" s="34" customFormat="1" ht="15.75" x14ac:dyDescent="0.25">
      <c r="A72" s="23"/>
      <c r="B72" s="24"/>
      <c r="C72" s="24"/>
      <c r="D72" s="24"/>
      <c r="E72" s="24"/>
      <c r="F72" s="24"/>
      <c r="G72" s="24"/>
      <c r="H72" s="13"/>
      <c r="I72" s="24"/>
      <c r="J72" s="35"/>
      <c r="K72" s="35"/>
      <c r="L72" s="14"/>
      <c r="M72" s="15"/>
      <c r="N72" s="36"/>
      <c r="O72" s="15"/>
      <c r="P72" s="41"/>
      <c r="Q72" s="16"/>
      <c r="R72" s="16"/>
      <c r="S72" s="17"/>
      <c r="T72" s="30"/>
      <c r="V72" s="42"/>
      <c r="W72" s="42"/>
    </row>
    <row r="73" spans="1:23" s="34" customFormat="1" ht="15.75" x14ac:dyDescent="0.25">
      <c r="A73" s="23"/>
      <c r="B73" s="24"/>
      <c r="C73" s="24"/>
      <c r="D73" s="24"/>
      <c r="E73" s="24"/>
      <c r="F73" s="24"/>
      <c r="G73" s="24"/>
      <c r="H73" s="13"/>
      <c r="I73" s="24"/>
      <c r="J73" s="35"/>
      <c r="K73" s="35"/>
      <c r="L73" s="14"/>
      <c r="M73" s="15"/>
      <c r="N73" s="36"/>
      <c r="O73" s="15"/>
      <c r="P73" s="41"/>
      <c r="Q73" s="16"/>
      <c r="R73" s="16"/>
      <c r="S73" s="17"/>
      <c r="T73" s="30"/>
      <c r="V73" s="42"/>
      <c r="W73" s="42"/>
    </row>
    <row r="74" spans="1:23" s="34" customFormat="1" x14ac:dyDescent="0.25">
      <c r="S74" s="42"/>
      <c r="V74" s="42"/>
      <c r="W74" s="42"/>
    </row>
    <row r="75" spans="1:23" s="34" customFormat="1" x14ac:dyDescent="0.25">
      <c r="S75" s="42"/>
      <c r="V75" s="42"/>
      <c r="W75" s="42"/>
    </row>
    <row r="76" spans="1:23" s="34" customFormat="1" x14ac:dyDescent="0.25">
      <c r="S76" s="42"/>
      <c r="V76" s="42"/>
      <c r="W76" s="42"/>
    </row>
    <row r="77" spans="1:23" s="34" customFormat="1" x14ac:dyDescent="0.25">
      <c r="S77" s="42"/>
      <c r="V77" s="42"/>
      <c r="W77" s="42"/>
    </row>
    <row r="78" spans="1:23" s="34" customFormat="1" x14ac:dyDescent="0.25">
      <c r="S78" s="42"/>
      <c r="V78" s="42"/>
      <c r="W78" s="42"/>
    </row>
    <row r="79" spans="1:23" s="34" customFormat="1" x14ac:dyDescent="0.25">
      <c r="S79" s="42"/>
      <c r="V79" s="42"/>
      <c r="W79" s="42"/>
    </row>
    <row r="80" spans="1:23" s="34" customFormat="1" x14ac:dyDescent="0.25">
      <c r="S80" s="42"/>
      <c r="V80" s="42"/>
      <c r="W80" s="42"/>
    </row>
    <row r="81" spans="19:23" s="34" customFormat="1" x14ac:dyDescent="0.25">
      <c r="S81" s="42"/>
      <c r="V81" s="42"/>
      <c r="W81" s="42"/>
    </row>
    <row r="82" spans="19:23" s="34" customFormat="1" x14ac:dyDescent="0.25">
      <c r="S82" s="42"/>
      <c r="V82" s="42"/>
      <c r="W82" s="42"/>
    </row>
    <row r="83" spans="19:23" s="34" customFormat="1" x14ac:dyDescent="0.25">
      <c r="S83" s="42"/>
      <c r="V83" s="42"/>
      <c r="W83" s="42"/>
    </row>
    <row r="84" spans="19:23" s="34" customFormat="1" x14ac:dyDescent="0.25">
      <c r="S84" s="42"/>
      <c r="V84" s="42"/>
      <c r="W84" s="42"/>
    </row>
    <row r="85" spans="19:23" s="34" customFormat="1" x14ac:dyDescent="0.25">
      <c r="S85" s="42"/>
      <c r="V85" s="42"/>
      <c r="W85" s="42"/>
    </row>
    <row r="86" spans="19:23" s="34" customFormat="1" x14ac:dyDescent="0.25">
      <c r="S86" s="42"/>
      <c r="V86" s="42"/>
      <c r="W86" s="42"/>
    </row>
    <row r="87" spans="19:23" s="34" customFormat="1" x14ac:dyDescent="0.25">
      <c r="S87" s="42"/>
      <c r="V87" s="42"/>
      <c r="W87" s="42"/>
    </row>
    <row r="88" spans="19:23" s="34" customFormat="1" x14ac:dyDescent="0.25">
      <c r="S88" s="42"/>
      <c r="V88" s="42"/>
      <c r="W88" s="42"/>
    </row>
    <row r="89" spans="19:23" s="34" customFormat="1" x14ac:dyDescent="0.25">
      <c r="S89" s="42"/>
      <c r="V89" s="42"/>
      <c r="W89" s="42"/>
    </row>
    <row r="90" spans="19:23" s="34" customFormat="1" x14ac:dyDescent="0.25">
      <c r="S90" s="42"/>
      <c r="V90" s="42"/>
      <c r="W90" s="42"/>
    </row>
    <row r="91" spans="19:23" s="34" customFormat="1" x14ac:dyDescent="0.25">
      <c r="S91" s="42"/>
      <c r="V91" s="42"/>
      <c r="W91" s="42"/>
    </row>
    <row r="92" spans="19:23" s="34" customFormat="1" x14ac:dyDescent="0.25">
      <c r="S92" s="42"/>
      <c r="V92" s="42"/>
      <c r="W92" s="42"/>
    </row>
    <row r="93" spans="19:23" s="34" customFormat="1" x14ac:dyDescent="0.25">
      <c r="S93" s="42"/>
      <c r="V93" s="42"/>
      <c r="W93" s="42"/>
    </row>
    <row r="94" spans="19:23" s="34" customFormat="1" x14ac:dyDescent="0.25">
      <c r="S94" s="42"/>
      <c r="V94" s="42"/>
      <c r="W94" s="42"/>
    </row>
    <row r="95" spans="19:23" s="34" customFormat="1" x14ac:dyDescent="0.25">
      <c r="S95" s="42"/>
      <c r="V95" s="42"/>
      <c r="W95" s="42"/>
    </row>
    <row r="96" spans="19:23" s="34" customFormat="1" x14ac:dyDescent="0.25">
      <c r="S96" s="42"/>
      <c r="V96" s="42"/>
      <c r="W96" s="42"/>
    </row>
    <row r="97" spans="19:23" s="34" customFormat="1" x14ac:dyDescent="0.25">
      <c r="S97" s="42"/>
      <c r="V97" s="42"/>
      <c r="W97" s="42"/>
    </row>
    <row r="98" spans="19:23" s="34" customFormat="1" x14ac:dyDescent="0.25">
      <c r="S98" s="42"/>
      <c r="V98" s="42"/>
      <c r="W98" s="42"/>
    </row>
    <row r="99" spans="19:23" s="34" customFormat="1" x14ac:dyDescent="0.25">
      <c r="S99" s="42"/>
      <c r="V99" s="42"/>
      <c r="W99" s="42"/>
    </row>
    <row r="100" spans="19:23" s="34" customFormat="1" x14ac:dyDescent="0.25">
      <c r="S100" s="42"/>
      <c r="V100" s="42"/>
      <c r="W100" s="42"/>
    </row>
    <row r="101" spans="19:23" s="34" customFormat="1" x14ac:dyDescent="0.25">
      <c r="S101" s="42"/>
      <c r="V101" s="42"/>
      <c r="W101" s="42"/>
    </row>
    <row r="102" spans="19:23" s="34" customFormat="1" x14ac:dyDescent="0.25">
      <c r="S102" s="42"/>
      <c r="V102" s="42"/>
      <c r="W102" s="42"/>
    </row>
    <row r="103" spans="19:23" s="34" customFormat="1" x14ac:dyDescent="0.25">
      <c r="S103" s="42"/>
      <c r="V103" s="42"/>
      <c r="W103" s="42"/>
    </row>
    <row r="104" spans="19:23" s="34" customFormat="1" x14ac:dyDescent="0.25">
      <c r="S104" s="42"/>
      <c r="V104" s="42"/>
      <c r="W104" s="42"/>
    </row>
    <row r="105" spans="19:23" s="34" customFormat="1" x14ac:dyDescent="0.25">
      <c r="S105" s="42"/>
      <c r="V105" s="42"/>
      <c r="W105" s="42"/>
    </row>
    <row r="106" spans="19:23" s="34" customFormat="1" x14ac:dyDescent="0.25">
      <c r="S106" s="42"/>
      <c r="V106" s="42"/>
      <c r="W106" s="42"/>
    </row>
    <row r="107" spans="19:23" s="34" customFormat="1" x14ac:dyDescent="0.25">
      <c r="S107" s="42"/>
      <c r="V107" s="42"/>
      <c r="W107" s="42"/>
    </row>
    <row r="108" spans="19:23" s="34" customFormat="1" x14ac:dyDescent="0.25">
      <c r="S108" s="42"/>
      <c r="V108" s="42"/>
      <c r="W108" s="42"/>
    </row>
    <row r="109" spans="19:23" s="34" customFormat="1" x14ac:dyDescent="0.25">
      <c r="S109" s="42"/>
      <c r="V109" s="42"/>
      <c r="W109" s="42"/>
    </row>
    <row r="110" spans="19:23" s="34" customFormat="1" x14ac:dyDescent="0.25">
      <c r="S110" s="42"/>
      <c r="V110" s="42"/>
      <c r="W110" s="42"/>
    </row>
    <row r="111" spans="19:23" s="34" customFormat="1" x14ac:dyDescent="0.25">
      <c r="S111" s="42"/>
      <c r="V111" s="42"/>
      <c r="W111" s="42"/>
    </row>
    <row r="112" spans="19:23" s="34" customFormat="1" x14ac:dyDescent="0.25">
      <c r="S112" s="42"/>
      <c r="V112" s="42"/>
      <c r="W112" s="42"/>
    </row>
    <row r="113" spans="19:23" s="34" customFormat="1" x14ac:dyDescent="0.25">
      <c r="S113" s="42"/>
      <c r="V113" s="42"/>
      <c r="W113" s="42"/>
    </row>
    <row r="114" spans="19:23" s="34" customFormat="1" x14ac:dyDescent="0.25">
      <c r="S114" s="42"/>
      <c r="V114" s="42"/>
      <c r="W114" s="42"/>
    </row>
    <row r="115" spans="19:23" s="34" customFormat="1" x14ac:dyDescent="0.25">
      <c r="S115" s="42"/>
      <c r="V115" s="42"/>
      <c r="W115" s="42"/>
    </row>
    <row r="116" spans="19:23" s="34" customFormat="1" x14ac:dyDescent="0.25">
      <c r="S116" s="42"/>
      <c r="V116" s="42"/>
      <c r="W116" s="42"/>
    </row>
    <row r="117" spans="19:23" s="34" customFormat="1" x14ac:dyDescent="0.25">
      <c r="S117" s="42"/>
      <c r="V117" s="42"/>
      <c r="W117" s="42"/>
    </row>
    <row r="118" spans="19:23" s="34" customFormat="1" x14ac:dyDescent="0.25">
      <c r="S118" s="42"/>
      <c r="V118" s="42"/>
      <c r="W118" s="42"/>
    </row>
    <row r="119" spans="19:23" s="34" customFormat="1" x14ac:dyDescent="0.25">
      <c r="S119" s="42"/>
      <c r="V119" s="42"/>
      <c r="W119" s="42"/>
    </row>
    <row r="1048576" spans="18:18" x14ac:dyDescent="0.25">
      <c r="R1048576" t="s">
        <v>90</v>
      </c>
    </row>
  </sheetData>
  <autoFilter ref="A1:Z6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Paola Villate Contento</dc:creator>
  <cp:lastModifiedBy>Guio Contreras, Sandro</cp:lastModifiedBy>
  <dcterms:created xsi:type="dcterms:W3CDTF">2026-02-24T20:12:22Z</dcterms:created>
  <dcterms:modified xsi:type="dcterms:W3CDTF">2026-03-10T19:53:00Z</dcterms:modified>
</cp:coreProperties>
</file>